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.154\Viabilita\SCAMBIO\0_A.SERRA\0_LAVORI\LAVORI SS 388 - ZERFALIUn - DM 141 -  RUP ORRU\DELIBERA VARIAZIONE\Var. Piano Triennale Lavori\Delibera Varizione Piano\Scheda 2024\"/>
    </mc:Choice>
  </mc:AlternateContent>
  <xr:revisionPtr revIDLastSave="0" documentId="13_ncr:1_{959D5C5B-83F3-4DE0-BF76-BC7CA50EA00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cheda A" sheetId="1" r:id="rId1"/>
    <sheet name="Scheda B" sheetId="2" r:id="rId2"/>
    <sheet name="Scheda C" sheetId="3" r:id="rId3"/>
    <sheet name="Scheda D" sheetId="4" r:id="rId4"/>
    <sheet name="Scheda E" sheetId="5" r:id="rId5"/>
    <sheet name="Scheda F" sheetId="6" r:id="rId6"/>
  </sheets>
  <definedNames>
    <definedName name="_xlnm.Print_Area" localSheetId="0">'Scheda A'!$A$1:$E$24</definedName>
    <definedName name="_xlnm.Print_Area" localSheetId="1">'Scheda B'!$A$1:$S$69</definedName>
    <definedName name="_xlnm.Print_Area" localSheetId="2">'Scheda C'!$A$1:$P$41</definedName>
    <definedName name="_xlnm.Print_Area" localSheetId="3">'Scheda D'!$A$1:$Y$106</definedName>
    <definedName name="_xlnm.Print_Area" localSheetId="4">'Scheda E'!$A$1:$N$33</definedName>
    <definedName name="_xlnm.Print_Area" localSheetId="5">'Scheda F'!$A$1:$F$20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11" i="4" l="1"/>
  <c r="E9" i="1"/>
  <c r="D9" i="1"/>
  <c r="C16" i="1"/>
  <c r="I50" i="5"/>
  <c r="H50" i="5"/>
  <c r="I49" i="5"/>
  <c r="H49" i="5"/>
  <c r="I16" i="2"/>
  <c r="G16" i="2"/>
  <c r="E15" i="1"/>
  <c r="E14" i="1"/>
  <c r="E13" i="1"/>
  <c r="E12" i="1"/>
  <c r="E11" i="1"/>
  <c r="E10" i="1"/>
  <c r="D16" i="1" l="1"/>
  <c r="B16" i="1" l="1"/>
  <c r="E16" i="1"/>
</calcChain>
</file>

<file path=xl/sharedStrings.xml><?xml version="1.0" encoding="utf-8"?>
<sst xmlns="http://schemas.openxmlformats.org/spreadsheetml/2006/main" count="397" uniqueCount="269">
  <si>
    <t xml:space="preserve">PROVINCIA DI ORISTANO </t>
  </si>
  <si>
    <t>QUADRO DELLE RISORSE NECESSARIE ALLA REALIZZAZIONE DEL PROGRAMMA (1)</t>
  </si>
  <si>
    <t>TIPOLOGIA RISORSE</t>
  </si>
  <si>
    <t>Arco temporale di validità del programma</t>
  </si>
  <si>
    <t>Disponibilità finanziaria</t>
  </si>
  <si>
    <t>Importo Totale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</si>
  <si>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</si>
  <si>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</si>
  <si>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</si>
  <si>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</si>
  <si>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</si>
  <si>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</si>
  <si>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</si>
  <si>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 310, convertito con modificazioni dalla legge 22 dicembre 1990, n. 403</t>
  </si>
  <si>
    <t>risorse derivanti da trasferimento di immobili ex art.191 D.Lgs. 50/2016
(SCHEDA C)</t>
  </si>
  <si>
    <t>Altra tipologia</t>
  </si>
  <si>
    <t>Totali</t>
  </si>
  <si>
    <t>Il Referente del Programma</t>
  </si>
  <si>
    <t>Annotazioni</t>
  </si>
  <si>
    <r>
      <rPr>
        <sz val="10"/>
        <color rgb="FF333333"/>
        <rFont val="Arial"/>
        <family val="2"/>
        <charset val="1"/>
      </rPr>
      <t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>e alla scheda C. Dette informazioni sono acquisite dal sistema (software) e rese disponibili in banca dati ma non visualizzate nel programma.</t>
    </r>
  </si>
  <si>
    <t xml:space="preserve"> </t>
  </si>
  <si>
    <t>ALLEGATO I - SCHEDA B: PROGRAMMA TRIENNALE DELLE OPERE PUBBLICHE 2023/2025</t>
  </si>
  <si>
    <t>PROVINCIA DI ORISTANO</t>
  </si>
  <si>
    <t>ELENCO DELLE OPERE INCOMPIUTE</t>
  </si>
  <si>
    <t>Elenco delle Opere Incompiute</t>
  </si>
  <si>
    <t>CUP (1)</t>
  </si>
  <si>
    <t>CUP Master (2)</t>
  </si>
  <si>
    <t>Descrizione Opera</t>
  </si>
  <si>
    <t>Determinazioni dell'amministrazione</t>
  </si>
  <si>
    <t>ambito di interesse dell'opera</t>
  </si>
  <si>
    <t>anno ultimo quadro economico approvato</t>
  </si>
  <si>
    <t>Importo complessivo dell'intervento (3)</t>
  </si>
  <si>
    <t>Importo complessivo lavori (4)</t>
  </si>
  <si>
    <t>Oneri necessari per l'ultimazione dei lavori</t>
  </si>
  <si>
    <t>Importo ultimo SAL</t>
  </si>
  <si>
    <t>Percentuale avanzamento lavori (4)</t>
  </si>
  <si>
    <t>Causa per la quale l'opera è incompiuta</t>
  </si>
  <si>
    <t>L'opera è attualmente fruibile, anche parzialmente, dalla collettività?</t>
  </si>
  <si>
    <t>Stato di realizzazione ex comma 2 art.1 DM 42/2013</t>
  </si>
  <si>
    <t>Possibile utilizzo ridimensionato dell'Opera</t>
  </si>
  <si>
    <t>Destinazione d'uso</t>
  </si>
  <si>
    <t xml:space="preserve"> Cessione a titolo di corrispettivo per la realizzazione di altra opera pubblica ai sensi dell’articolo 191 del Codice</t>
  </si>
  <si>
    <t>Vendita ovvero demolizione (5)</t>
  </si>
  <si>
    <t>Parte di infrastruttura di rete</t>
  </si>
  <si>
    <t>codice</t>
  </si>
  <si>
    <t>testo</t>
  </si>
  <si>
    <t>Tabella B.1</t>
  </si>
  <si>
    <t>Tabella B.2</t>
  </si>
  <si>
    <t>aaaa</t>
  </si>
  <si>
    <t>valore</t>
  </si>
  <si>
    <t>percentuale</t>
  </si>
  <si>
    <t>Tabella B.3</t>
  </si>
  <si>
    <t>si/no</t>
  </si>
  <si>
    <t>Tabella B.4</t>
  </si>
  <si>
    <t>Tabella B.5</t>
  </si>
  <si>
    <t>F18G06000070003</t>
  </si>
  <si>
    <t>Lavori di completamento ex università di Oristano</t>
  </si>
  <si>
    <t>Si intende riprendere l'esecuzione dell'opera una volta reperiti i necessari finanziamenti aggiuntivi</t>
  </si>
  <si>
    <t>Regionale</t>
  </si>
  <si>
    <t>Fallimento della ditta</t>
  </si>
  <si>
    <t>no</t>
  </si>
  <si>
    <t>Lettera B</t>
  </si>
  <si>
    <t>lettera B</t>
  </si>
  <si>
    <t>Precedente al 01/01/2003</t>
  </si>
  <si>
    <t xml:space="preserve">Circonvallazione dell'abitato di Bonarcado </t>
  </si>
  <si>
    <t>Nazionale</t>
  </si>
  <si>
    <t>100% 1° lotto</t>
  </si>
  <si>
    <t>mancanza di fondi</t>
  </si>
  <si>
    <t>sì</t>
  </si>
  <si>
    <t>1° lotto ultimato</t>
  </si>
  <si>
    <t xml:space="preserve">prevista in progetto </t>
  </si>
  <si>
    <t>Note</t>
  </si>
  <si>
    <t>(1) Indica il CUP del progetto di investimento nel quale l'opera incompiuta rientra: è obbligatorio per tutti i progetti avviati dal 1 gennaio 2003</t>
  </si>
  <si>
    <t>(2) Indica l'eventuale Cup master dell'ogetto progettuale al quale l'opera è eventualmente associata</t>
  </si>
  <si>
    <t>(3) Importo riferito all'ultimo quadro economico approvato</t>
  </si>
  <si>
    <t>(4) Percentuale di avanzamento dei lavori rispetto all'ultimo progetto approvato</t>
  </si>
  <si>
    <t>(5)  In caso di vendita l'immobile deve essere riportato nell'elenco di cui alla scheda C ; in caso di demolizione l'intervento deve essere riportato fra gli interventi del programma di cui alla scheda D</t>
  </si>
  <si>
    <t>a) è stata dichiarata l'insussistenza dell'interesse pubblico al completamento ed alla fruibilità dell'opera</t>
  </si>
  <si>
    <t>b) si intende riprendere l'esecuzione dell'opera senza necessari finanziamenti aggiuntivi</t>
  </si>
  <si>
    <t>c) si intende riprendere l'esecuzione dell'opera avendo già reperito i necessari finanziamenti aggiuntivi</t>
  </si>
  <si>
    <t>d) si intende riprendere l'esecuzione dell'opera una volta reperiti i necessari finanziamenti aggiuntivi</t>
  </si>
  <si>
    <t>a) nazionale</t>
  </si>
  <si>
    <t>b) regionale</t>
  </si>
  <si>
    <t>a) mancanza di fondi</t>
  </si>
  <si>
    <t>b1) cause tecniche: protrarsi di circostanze speciali che hanno determinato la sospensione dei lavori e/o l'esigenza di una variante progettuale</t>
  </si>
  <si>
    <t>b2) cause tecniche: presenza di contenzioso</t>
  </si>
  <si>
    <t>c) sopravvenute nuove norme tecniche o disposizioni di legge</t>
  </si>
  <si>
    <t>d) fallimento, liquidazione coatta  e  concordato   preventivo
dell'impresa appaltatrice, risoluzione del contratto,  o
recesso dal contratto  ai  sensi  delle  vigenti  disposizioni  in
materia di antimafia</t>
  </si>
  <si>
    <t>e) mancato interesse al completamento  da  parte  della  stazione
appaltante,   dell'ente   aggiudicatore   o   di    altro    soggetto
aggiudicatore</t>
  </si>
  <si>
    <t>a) i lavori di realizzazione, avviati, risultano interrotti oltre il termine contrattualmente previsto per l'ultimazione (Art. 1 c2, lettera a), DM 42/2013)</t>
  </si>
  <si>
    <t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</si>
  <si>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</si>
  <si>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</si>
  <si>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>b) diversa da quella prevista in progetto</t>
  </si>
  <si>
    <t>Ulteriori dati (campi da compilare resi disponibili in banca dati ma non visualizzate nel Programma triennale).</t>
  </si>
  <si>
    <t>Descrizione dell'opera</t>
  </si>
  <si>
    <t>Dimensionamento dell'intervento (unità di misura)</t>
  </si>
  <si>
    <t>unità di misura</t>
  </si>
  <si>
    <t>Dimensionamento dell'intervento (valore)</t>
  </si>
  <si>
    <t>valore (mq, mc …)</t>
  </si>
  <si>
    <t>L'opera risulta rispondente a tutti i requisiti del capitolato</t>
  </si>
  <si>
    <t>L'opera risulta rispondente a tutti i requisiti dell'ultimo progetto approvato</t>
  </si>
  <si>
    <t>Fonti di finanziamento (se intervento lavoro di completamento non incluso in scheda D)</t>
  </si>
  <si>
    <t>Sponsorizzazione</t>
  </si>
  <si>
    <t>Finanza di progetto</t>
  </si>
  <si>
    <t>Costo progetto</t>
  </si>
  <si>
    <t>importo</t>
  </si>
  <si>
    <t>Finanziamento assegnato</t>
  </si>
  <si>
    <t>Tipologia copertura finanziaria</t>
  </si>
  <si>
    <t>Comunitaria</t>
  </si>
  <si>
    <t>Statale</t>
  </si>
  <si>
    <t>Provinciale</t>
  </si>
  <si>
    <t>Comunale</t>
  </si>
  <si>
    <t>Altra Pubblica</t>
  </si>
  <si>
    <t>Privata</t>
  </si>
  <si>
    <t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</si>
  <si>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</si>
  <si>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</si>
  <si>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>Codice univoco immobile (1)</t>
  </si>
  <si>
    <t>Riferimento CUI intervento (2)</t>
  </si>
  <si>
    <t>Riferimento CUP Opera Incompiuta (3)</t>
  </si>
  <si>
    <t>Descrizione immobile</t>
  </si>
  <si>
    <t>Codice Istat</t>
  </si>
  <si>
    <t>localizzazione - CODICE NUTS</t>
  </si>
  <si>
    <t>Tipo disponibilità se immobile derivante da Opera Incompiuta di cui si è dichiarata l'insussistenza dell'interesse</t>
  </si>
  <si>
    <t>Valore Stimato</t>
  </si>
  <si>
    <t>Reg</t>
  </si>
  <si>
    <t>Prov</t>
  </si>
  <si>
    <t>Com</t>
  </si>
  <si>
    <t>Totale</t>
  </si>
  <si>
    <t>cod</t>
  </si>
  <si>
    <t>Tabella C.1</t>
  </si>
  <si>
    <t>Tabella C.2</t>
  </si>
  <si>
    <t>Tabella C.3</t>
  </si>
  <si>
    <t>Tabella C.4</t>
  </si>
  <si>
    <t>somma</t>
  </si>
  <si>
    <t>Note:</t>
  </si>
  <si>
    <t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</si>
  <si>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</si>
  <si>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>(3) Se derivante da opera incompiuta riportare il relativo codice CUP</t>
  </si>
  <si>
    <t>1. no</t>
  </si>
  <si>
    <t>2. parziale</t>
  </si>
  <si>
    <t>3. totale</t>
  </si>
  <si>
    <t>2. si, cessione</t>
  </si>
  <si>
    <t>3. si, in diritto di godimento, a titolo di contributo, la cui utilizzazione sia strumentale e tecnicamente connessa all'opera da affidare in concessione</t>
  </si>
  <si>
    <t>2. si, come valorizzazione</t>
  </si>
  <si>
    <t>3. si, come alienazione</t>
  </si>
  <si>
    <t>1. cessione della titolarità dell’opera ad altro ente pubblico</t>
  </si>
  <si>
    <t>2. cessione della titolarità dell’opera a soggetto esercente una funzione pubblica</t>
  </si>
  <si>
    <t>3. vendita al mercato privato</t>
  </si>
  <si>
    <t>ALLEGATO I - SCHEDA D:  PROGRAMMA TRIENNALE DELLE OPERE PUBBLICHE 2023/2025</t>
  </si>
  <si>
    <t>ELENCO DEGLI INTERVENTI DEL PROGRAMMA</t>
  </si>
  <si>
    <t>Cod. Int. Amm.ne (2)</t>
  </si>
  <si>
    <t>Codice CUP (3)</t>
  </si>
  <si>
    <t>Annualità nella quale si prevede di dare avvio alla procedura di affidamento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</si>
  <si>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</si>
  <si>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</si>
  <si>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</si>
  <si>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</si>
  <si>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</si>
  <si>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</si>
  <si>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</si>
  <si>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Livello di priorità (7)</t>
  </si>
  <si>
    <t>STIMA DEI COSTI DELL'INTERVENTO (8)</t>
  </si>
  <si>
    <t>Intervento aggiunto o variato a seguito di modifica programma (12)</t>
  </si>
  <si>
    <t>Costi su annualità successive</t>
  </si>
  <si>
    <t>Importo complessivo (9)</t>
  </si>
  <si>
    <t>Valore degli eventuali immobili di cui alla scheda C collegati all'intervento (10)</t>
  </si>
  <si>
    <t xml:space="preserve">Scadenza temporale ultima per l'utilizzo dell'eventuale finanziamento derivante da contrazione di mutuo </t>
  </si>
  <si>
    <t>Apporto di capitale privato (11)</t>
  </si>
  <si>
    <t>Importo</t>
  </si>
  <si>
    <t>numero intervento CUI</t>
  </si>
  <si>
    <t>data (anno)</t>
  </si>
  <si>
    <t>Tabella D.1</t>
  </si>
  <si>
    <t>Tabella D.2</t>
  </si>
  <si>
    <t>Tabella D.3</t>
  </si>
  <si>
    <t>data</t>
  </si>
  <si>
    <t>Tabella D.4</t>
  </si>
  <si>
    <t>Tabella D.5</t>
  </si>
  <si>
    <t>(1) Numero intervento = cf amministrazione + prima annualità del primo programma nel quale l'intervento è stato inserito + progressivo di 5 cifre</t>
  </si>
  <si>
    <t>(2) Numero interno liberamente indicato dall'amministrazione in base a proprio sistema di codifica</t>
  </si>
  <si>
    <t>(3) Indica il CUP (cfr. articolo 3 comma 5)</t>
  </si>
  <si>
    <t xml:space="preserve">(4) Riportare nome e cognome del responsabile del procedimento 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</si>
  <si>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</si>
  <si>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sostenute antecedentemente alla prima annualità</t>
  </si>
  <si>
    <t>(10) Riporta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</si>
  <si>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</si>
  <si>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</si>
  <si>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</si>
  <si>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>Cfr. Classificazione Sistema CUP: codice settore e sottosettore intervento</t>
  </si>
  <si>
    <t>1. priorità massima</t>
  </si>
  <si>
    <t>2. priorità media</t>
  </si>
  <si>
    <t>3. priorità minima</t>
  </si>
  <si>
    <t>1. finanza di progetto</t>
  </si>
  <si>
    <t>2. concessione di costruzione e gestione</t>
  </si>
  <si>
    <t>3. sponsorizzazione</t>
  </si>
  <si>
    <t>4. società partecipate o di scopo</t>
  </si>
  <si>
    <t>5. locazione finanziaria</t>
  </si>
  <si>
    <t>6. altro</t>
  </si>
  <si>
    <t>1. modifica ex art.5 comma 8 lettera b)</t>
  </si>
  <si>
    <t>2. modifica ex art.5 comma 8 lettera c)</t>
  </si>
  <si>
    <t>3. modifica ex art.5 comma 8 lettera d)</t>
  </si>
  <si>
    <t>4. modifica ex art.5 comma 8 lettera e)</t>
  </si>
  <si>
    <t>5. modifica ex art.5 comma 10</t>
  </si>
  <si>
    <t>INTERVENTI RICOMPRESI NELL'ELENCO ANNUALE</t>
  </si>
  <si>
    <t>CODICE UNICO INTERVENTO - CUI</t>
  </si>
  <si>
    <t>CUP</t>
  </si>
  <si>
    <t>DESCRIZIONE INTERVENTO</t>
  </si>
  <si>
    <t>Importo annualità</t>
  </si>
  <si>
    <t>IMPORTO INTERVENTO</t>
  </si>
  <si>
    <t>Finalità</t>
  </si>
  <si>
    <t>Livello di priorità</t>
  </si>
  <si>
    <t>Conformità Urbanistica</t>
  </si>
  <si>
    <t>Verifica vincoli ambientali</t>
  </si>
  <si>
    <t>LIVELLO DI PROGETTAZIONE</t>
  </si>
  <si>
    <t>CENTRALE DI COMMITTENZA O SOGGETTO AGGREGATORE AL QUALE SI INTENDE DELEGARE LA PROCEDURA DI AFFIDAMENTO</t>
  </si>
  <si>
    <t>Intervento aggiunto o variato a seguito di modifica programma</t>
  </si>
  <si>
    <t>codice AUSA</t>
  </si>
  <si>
    <t>denominazione</t>
  </si>
  <si>
    <t>Codice</t>
  </si>
  <si>
    <t>Ereditato da scheda D</t>
  </si>
  <si>
    <t>Tabella E.1</t>
  </si>
  <si>
    <t>Tabella E.2</t>
  </si>
  <si>
    <t>(*) Tale campo compare solo in caso di modifica del programma</t>
  </si>
  <si>
    <t xml:space="preserve">Tabella E.1 </t>
  </si>
  <si>
    <t>ADN - Adeguamento normativo</t>
  </si>
  <si>
    <t>AMB - Qualità ambientale</t>
  </si>
  <si>
    <t>COP - Completamento Opera Incompiuta</t>
  </si>
  <si>
    <t>CPA - Conservazione del patrimonio</t>
  </si>
  <si>
    <t>MIS - Miglioramento e incremento di servizio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</si>
  <si>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</si>
  <si>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</si>
  <si>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</si>
  <si>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</si>
  <si>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</si>
  <si>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</si>
  <si>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4. progetto esecutivo</t>
  </si>
  <si>
    <t xml:space="preserve"> ELENCO DEGLI INTERVENTI PRESENTI NELL'ELENCO ANNUALE DEL PRECEDENTE PROGRAMMA TRIENNALE </t>
  </si>
  <si>
    <t xml:space="preserve">E NON RIPROPOSTI E NON AVVIATI  </t>
  </si>
  <si>
    <r>
      <rPr>
        <b/>
        <sz val="10"/>
        <color rgb="FF333333"/>
        <rFont val="Arial"/>
        <family val="2"/>
        <charset val="1"/>
      </rPr>
      <t xml:space="preserve">motivo per il quale l'intervento non è riproposto </t>
    </r>
    <r>
      <rPr>
        <b/>
        <sz val="10"/>
        <color rgb="FF003366"/>
        <rFont val="Arial"/>
        <family val="2"/>
        <charset val="1"/>
      </rPr>
      <t>(1)</t>
    </r>
  </si>
  <si>
    <t>Ereditato da precedente programma</t>
  </si>
  <si>
    <t>(1) breve descrizione dei motivi</t>
  </si>
  <si>
    <t>(5) Indica se lotto funzionale secondo la definizione di cui all'art.3 comma 1 lettera s) dell'allegato I.1 al codice</t>
  </si>
  <si>
    <t>(7) Indica il livello di priorità di cui all'articolo 3 comma 11 e 12</t>
  </si>
  <si>
    <t>Codice  Unico intervento CUI (1)</t>
  </si>
  <si>
    <t>RESPONSABILE UNICO DEL PROGETTO</t>
  </si>
  <si>
    <t>Cessione o trasferimento immobile a titolo corrispettivo ex art.21 comma 5 e art.191 comma 1            (Tabella C.1)</t>
  </si>
  <si>
    <t xml:space="preserve">Concessi in diritto di godimento, a titolo di contributo ex articolo 21 comma 5                   (Tabella C.2) </t>
  </si>
  <si>
    <t>Già incluso in programma di dismissione di cui art.27 DL 201/2011, convertito dalla L. 214/2011         (Tabella C.3)</t>
  </si>
  <si>
    <r>
      <t>ALLEGATO I - SCHEDA</t>
    </r>
    <r>
      <rPr>
        <b/>
        <sz val="14"/>
        <color rgb="FFFF4000"/>
        <rFont val="Times New Roman"/>
        <family val="1"/>
        <charset val="1"/>
      </rPr>
      <t xml:space="preserve">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333333"/>
        <rFont val="Times New Roman"/>
        <family val="1"/>
        <charset val="1"/>
      </rPr>
      <t>: PROGRAMMA TRIENNALE DELLE OPERE PUBBLICHE 2024/2026</t>
    </r>
  </si>
  <si>
    <t>Ing. Graziano Plana</t>
  </si>
  <si>
    <t>Ing. Graziao Plana</t>
  </si>
  <si>
    <t>80004010957202400001</t>
  </si>
  <si>
    <t>1 2024</t>
  </si>
  <si>
    <t>F67H22003060001</t>
  </si>
  <si>
    <t>Geom. Giuseppe Orrù</t>
  </si>
  <si>
    <t>Responsabile Unico  del progetto           (4)</t>
  </si>
  <si>
    <t>095</t>
  </si>
  <si>
    <t>ITG2G</t>
  </si>
  <si>
    <t>01 01 013</t>
  </si>
  <si>
    <t>03 07</t>
  </si>
  <si>
    <t>Messa in sicurezza della S.P. n. 9 dal BV con S.S. 388 all’inizio dell’abitato di Zerfaliu</t>
  </si>
  <si>
    <r>
      <t>ALLEGATO I - SCHEDA E: PROGRAMMA TRIENNALE DELLE OPERE PUBBLICHE 202</t>
    </r>
    <r>
      <rPr>
        <sz val="14"/>
        <color rgb="FF333333"/>
        <rFont val="Times New Roman"/>
        <family val="1"/>
      </rPr>
      <t>4</t>
    </r>
    <r>
      <rPr>
        <b/>
        <sz val="14"/>
        <color rgb="FF333333"/>
        <rFont val="Times New Roman"/>
        <family val="1"/>
        <charset val="1"/>
      </rPr>
      <t>/202</t>
    </r>
    <r>
      <rPr>
        <sz val="14"/>
        <color rgb="FF333333"/>
        <rFont val="Times New Roman"/>
        <family val="1"/>
      </rPr>
      <t>6</t>
    </r>
  </si>
  <si>
    <t xml:space="preserve">MIS </t>
  </si>
  <si>
    <t xml:space="preserve">SI </t>
  </si>
  <si>
    <t>ALLEGATO I - SCHEDA F: PROGRAMMA TRIENNALE DELLE OPERE PUBBLICHE 2024/2026</t>
  </si>
  <si>
    <t>Provincia di Oristano</t>
  </si>
  <si>
    <t>0000241584</t>
  </si>
  <si>
    <t>557,852,60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</si>
</sst>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46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4"/>
      <color rgb="FF333333"/>
      <name val="Times New Roman"/>
      <family val="1"/>
      <charset val="1"/>
    </font>
    <font>
      <b/>
      <sz val="14"/>
      <color rgb="FFFF4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2"/>
      <color rgb="FF333333"/>
      <name val="Times New Roman"/>
      <family val="1"/>
      <charset val="1"/>
    </font>
    <font>
      <b/>
      <sz val="14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/>
      <i/>
      <sz val="10"/>
      <color rgb="FF333333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b/>
      <sz val="9"/>
      <name val="Verdana"/>
      <family val="2"/>
      <charset val="1"/>
    </font>
    <font>
      <u/>
      <sz val="10"/>
      <color rgb="FF333333"/>
      <name val="Arial"/>
      <family val="2"/>
      <charset val="1"/>
    </font>
    <font>
      <sz val="10"/>
      <color rgb="FF000000"/>
      <name val="Verdana"/>
      <family val="2"/>
      <charset val="1"/>
    </font>
    <font>
      <b/>
      <sz val="10"/>
      <color rgb="FF003366"/>
      <name val="Arial"/>
      <family val="2"/>
      <charset val="1"/>
    </font>
    <font>
      <b/>
      <sz val="8"/>
      <color rgb="FF333333"/>
      <name val="Verdana"/>
      <family val="2"/>
    </font>
    <font>
      <sz val="14"/>
      <color rgb="FF333333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EEEEEE"/>
      </patternFill>
    </fill>
    <fill>
      <patternFill patternType="solid">
        <fgColor rgb="FFFFFFFF"/>
        <bgColor rgb="FFEEEEEE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16" borderId="1" applyProtection="0"/>
    <xf numFmtId="0" fontId="4" fillId="0" borderId="2" applyProtection="0"/>
    <xf numFmtId="0" fontId="5" fillId="17" borderId="3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  <xf numFmtId="0" fontId="6" fillId="7" borderId="1" applyProtection="0"/>
    <xf numFmtId="0" fontId="7" fillId="22" borderId="0" applyBorder="0" applyProtection="0"/>
    <xf numFmtId="0" fontId="8" fillId="16" borderId="4" applyProtection="0"/>
    <xf numFmtId="0" fontId="9" fillId="0" borderId="0" applyBorder="0" applyProtection="0"/>
    <xf numFmtId="0" fontId="10" fillId="0" borderId="0" applyBorder="0" applyProtection="0"/>
    <xf numFmtId="0" fontId="11" fillId="0" borderId="5" applyProtection="0"/>
    <xf numFmtId="0" fontId="11" fillId="0" borderId="0" applyBorder="0" applyProtection="0"/>
    <xf numFmtId="0" fontId="12" fillId="0" borderId="6" applyProtection="0"/>
    <xf numFmtId="0" fontId="13" fillId="3" borderId="0" applyBorder="0" applyProtection="0"/>
    <xf numFmtId="0" fontId="14" fillId="4" borderId="0" applyBorder="0" applyProtection="0"/>
  </cellStyleXfs>
  <cellXfs count="115">
    <xf numFmtId="0" fontId="0" fillId="0" borderId="0" xfId="0"/>
    <xf numFmtId="4" fontId="15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left" wrapText="1"/>
    </xf>
    <xf numFmtId="4" fontId="15" fillId="0" borderId="0" xfId="0" applyNumberFormat="1" applyFont="1" applyAlignment="1">
      <alignment wrapText="1"/>
    </xf>
    <xf numFmtId="0" fontId="15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4" fontId="23" fillId="0" borderId="7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vertical="center"/>
    </xf>
    <xf numFmtId="4" fontId="24" fillId="0" borderId="7" xfId="0" applyNumberFormat="1" applyFont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/>
    </xf>
    <xf numFmtId="4" fontId="15" fillId="23" borderId="0" xfId="0" applyNumberFormat="1" applyFont="1" applyFill="1" applyAlignment="1">
      <alignment wrapText="1"/>
    </xf>
    <xf numFmtId="0" fontId="22" fillId="23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1" fillId="0" borderId="0" xfId="0" applyNumberFormat="1" applyFont="1" applyAlignment="1">
      <alignment wrapText="1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justify" vertical="center"/>
    </xf>
    <xf numFmtId="164" fontId="22" fillId="0" borderId="7" xfId="0" applyNumberFormat="1" applyFont="1" applyBorder="1" applyAlignment="1">
      <alignment horizontal="center" vertical="center"/>
    </xf>
    <xf numFmtId="10" fontId="22" fillId="0" borderId="7" xfId="0" applyNumberFormat="1" applyFont="1" applyBorder="1" applyAlignment="1">
      <alignment horizontal="center" vertical="center"/>
    </xf>
    <xf numFmtId="4" fontId="21" fillId="24" borderId="7" xfId="0" applyNumberFormat="1" applyFont="1" applyFill="1" applyBorder="1" applyAlignment="1">
      <alignment wrapText="1"/>
    </xf>
    <xf numFmtId="4" fontId="25" fillId="0" borderId="0" xfId="0" applyNumberFormat="1" applyFont="1" applyAlignment="1">
      <alignment vertical="center"/>
    </xf>
    <xf numFmtId="4" fontId="15" fillId="0" borderId="0" xfId="0" applyNumberFormat="1" applyFont="1"/>
    <xf numFmtId="4" fontId="15" fillId="0" borderId="0" xfId="0" applyNumberFormat="1" applyFont="1" applyAlignment="1">
      <alignment vertical="center"/>
    </xf>
    <xf numFmtId="4" fontId="15" fillId="23" borderId="0" xfId="0" applyNumberFormat="1" applyFont="1" applyFill="1"/>
    <xf numFmtId="4" fontId="21" fillId="17" borderId="0" xfId="0" applyNumberFormat="1" applyFont="1" applyFill="1" applyAlignment="1">
      <alignment wrapText="1"/>
    </xf>
    <xf numFmtId="4" fontId="28" fillId="0" borderId="0" xfId="0" applyNumberFormat="1" applyFont="1" applyAlignment="1">
      <alignment horizontal="justify" vertical="center" wrapText="1"/>
    </xf>
    <xf numFmtId="4" fontId="15" fillId="0" borderId="7" xfId="0" applyNumberFormat="1" applyFont="1" applyBorder="1" applyAlignment="1">
      <alignment wrapText="1"/>
    </xf>
    <xf numFmtId="4" fontId="21" fillId="0" borderId="8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/>
    </xf>
    <xf numFmtId="4" fontId="21" fillId="0" borderId="8" xfId="0" applyNumberFormat="1" applyFont="1" applyBorder="1" applyAlignment="1">
      <alignment horizontal="center" vertical="center"/>
    </xf>
    <xf numFmtId="4" fontId="22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22" fillId="17" borderId="7" xfId="0" applyNumberFormat="1" applyFont="1" applyFill="1" applyBorder="1" applyAlignment="1">
      <alignment horizontal="center" vertical="center"/>
    </xf>
    <xf numFmtId="0" fontId="15" fillId="0" borderId="0" xfId="0" applyFont="1"/>
    <xf numFmtId="4" fontId="31" fillId="25" borderId="7" xfId="0" applyNumberFormat="1" applyFont="1" applyFill="1" applyBorder="1" applyAlignment="1">
      <alignment horizontal="center" vertical="center" wrapText="1"/>
    </xf>
    <xf numFmtId="4" fontId="31" fillId="25" borderId="10" xfId="0" applyNumberFormat="1" applyFont="1" applyFill="1" applyBorder="1" applyAlignment="1">
      <alignment vertical="center"/>
    </xf>
    <xf numFmtId="4" fontId="31" fillId="25" borderId="11" xfId="0" applyNumberFormat="1" applyFont="1" applyFill="1" applyBorder="1" applyAlignment="1">
      <alignment vertical="center"/>
    </xf>
    <xf numFmtId="4" fontId="31" fillId="25" borderId="7" xfId="0" applyNumberFormat="1" applyFont="1" applyFill="1" applyBorder="1" applyAlignment="1">
      <alignment horizontal="center" vertical="center"/>
    </xf>
    <xf numFmtId="4" fontId="15" fillId="25" borderId="7" xfId="0" applyNumberFormat="1" applyFont="1" applyFill="1" applyBorder="1" applyAlignment="1">
      <alignment horizontal="center" vertical="center" wrapText="1"/>
    </xf>
    <xf numFmtId="0" fontId="22" fillId="25" borderId="7" xfId="0" applyFont="1" applyFill="1" applyBorder="1" applyAlignment="1">
      <alignment horizontal="center" vertical="center"/>
    </xf>
    <xf numFmtId="0" fontId="22" fillId="25" borderId="7" xfId="0" applyFont="1" applyFill="1" applyBorder="1" applyAlignment="1">
      <alignment horizontal="center" vertical="center" wrapText="1"/>
    </xf>
    <xf numFmtId="0" fontId="32" fillId="25" borderId="7" xfId="0" applyFont="1" applyFill="1" applyBorder="1" applyAlignment="1">
      <alignment horizontal="center" vertical="center"/>
    </xf>
    <xf numFmtId="49" fontId="33" fillId="0" borderId="7" xfId="0" applyNumberFormat="1" applyFont="1" applyBorder="1" applyAlignment="1">
      <alignment horizontal="justify" vertical="center" wrapText="1"/>
    </xf>
    <xf numFmtId="49" fontId="33" fillId="0" borderId="7" xfId="0" applyNumberFormat="1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/>
    </xf>
    <xf numFmtId="4" fontId="36" fillId="0" borderId="7" xfId="0" applyNumberFormat="1" applyFont="1" applyBorder="1" applyAlignment="1">
      <alignment horizontal="center" vertical="center" wrapText="1"/>
    </xf>
    <xf numFmtId="4" fontId="37" fillId="0" borderId="7" xfId="0" applyNumberFormat="1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4" fontId="39" fillId="0" borderId="0" xfId="0" applyNumberFormat="1" applyFont="1" applyAlignment="1">
      <alignment wrapText="1"/>
    </xf>
    <xf numFmtId="0" fontId="34" fillId="0" borderId="7" xfId="0" applyFont="1" applyBorder="1" applyAlignment="1">
      <alignment horizontal="center" vertical="center" wrapText="1"/>
    </xf>
    <xf numFmtId="0" fontId="33" fillId="23" borderId="7" xfId="0" applyFont="1" applyFill="1" applyBorder="1" applyAlignment="1">
      <alignment horizontal="center" vertical="center"/>
    </xf>
    <xf numFmtId="4" fontId="37" fillId="0" borderId="7" xfId="0" applyNumberFormat="1" applyFont="1" applyBorder="1" applyAlignment="1">
      <alignment horizontal="center" vertical="center" wrapText="1"/>
    </xf>
    <xf numFmtId="4" fontId="40" fillId="0" borderId="7" xfId="0" applyNumberFormat="1" applyFont="1" applyBorder="1" applyAlignment="1">
      <alignment horizontal="center" vertical="center" wrapText="1"/>
    </xf>
    <xf numFmtId="4" fontId="21" fillId="17" borderId="0" xfId="0" applyNumberFormat="1" applyFont="1" applyFill="1" applyAlignment="1">
      <alignment horizontal="left" vertical="top" wrapText="1"/>
    </xf>
    <xf numFmtId="4" fontId="41" fillId="0" borderId="0" xfId="0" applyNumberFormat="1" applyFont="1" applyAlignment="1">
      <alignment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 wrapText="1"/>
    </xf>
    <xf numFmtId="4" fontId="31" fillId="0" borderId="7" xfId="0" applyNumberFormat="1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2" fillId="23" borderId="7" xfId="0" applyFont="1" applyFill="1" applyBorder="1" applyAlignment="1">
      <alignment horizontal="center" vertical="center"/>
    </xf>
    <xf numFmtId="4" fontId="21" fillId="17" borderId="0" xfId="0" applyNumberFormat="1" applyFont="1" applyFill="1" applyAlignment="1">
      <alignment horizontal="center" vertical="center" wrapText="1"/>
    </xf>
    <xf numFmtId="4" fontId="31" fillId="23" borderId="0" xfId="0" applyNumberFormat="1" applyFont="1" applyFill="1" applyAlignment="1">
      <alignment horizontal="center" vertical="center" wrapText="1"/>
    </xf>
    <xf numFmtId="0" fontId="32" fillId="23" borderId="0" xfId="0" applyFont="1" applyFill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wrapText="1"/>
    </xf>
    <xf numFmtId="0" fontId="33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" fontId="44" fillId="0" borderId="7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4" fontId="15" fillId="0" borderId="7" xfId="0" applyNumberFormat="1" applyFont="1" applyBorder="1" applyAlignment="1">
      <alignment wrapText="1"/>
    </xf>
    <xf numFmtId="4" fontId="29" fillId="0" borderId="7" xfId="0" applyNumberFormat="1" applyFont="1" applyBorder="1" applyAlignment="1">
      <alignment horizontal="left" wrapText="1"/>
    </xf>
    <xf numFmtId="4" fontId="21" fillId="17" borderId="7" xfId="0" applyNumberFormat="1" applyFont="1" applyFill="1" applyBorder="1" applyAlignment="1">
      <alignment horizontal="left" wrapText="1"/>
    </xf>
    <xf numFmtId="4" fontId="15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horizontal="left" vertical="center" wrapText="1"/>
    </xf>
    <xf numFmtId="4" fontId="15" fillId="0" borderId="0" xfId="0" applyNumberFormat="1" applyFont="1" applyAlignment="1">
      <alignment horizontal="left"/>
    </xf>
    <xf numFmtId="4" fontId="21" fillId="0" borderId="7" xfId="0" applyNumberFormat="1" applyFont="1" applyBorder="1" applyAlignment="1">
      <alignment horizontal="center" vertical="center" wrapText="1"/>
    </xf>
    <xf numFmtId="4" fontId="21" fillId="0" borderId="7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1" fillId="17" borderId="0" xfId="0" applyNumberFormat="1" applyFont="1" applyFill="1" applyAlignment="1">
      <alignment horizontal="left" wrapText="1"/>
    </xf>
    <xf numFmtId="4" fontId="15" fillId="0" borderId="0" xfId="0" applyNumberFormat="1" applyFont="1" applyAlignment="1">
      <alignment wrapText="1"/>
    </xf>
    <xf numFmtId="4" fontId="22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 wrapText="1"/>
    </xf>
    <xf numFmtId="4" fontId="21" fillId="0" borderId="8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left" vertical="top" wrapText="1"/>
    </xf>
    <xf numFmtId="4" fontId="25" fillId="0" borderId="7" xfId="0" applyNumberFormat="1" applyFont="1" applyBorder="1" applyAlignment="1">
      <alignment horizontal="left" vertical="center"/>
    </xf>
    <xf numFmtId="4" fontId="30" fillId="25" borderId="7" xfId="0" applyNumberFormat="1" applyFont="1" applyFill="1" applyBorder="1" applyAlignment="1">
      <alignment horizontal="center" vertical="center"/>
    </xf>
    <xf numFmtId="4" fontId="21" fillId="25" borderId="7" xfId="0" applyNumberFormat="1" applyFont="1" applyFill="1" applyBorder="1" applyAlignment="1">
      <alignment horizontal="center" vertical="center" wrapText="1"/>
    </xf>
    <xf numFmtId="4" fontId="15" fillId="25" borderId="7" xfId="0" applyNumberFormat="1" applyFont="1" applyFill="1" applyBorder="1" applyAlignment="1">
      <alignment horizontal="center" vertical="center"/>
    </xf>
    <xf numFmtId="4" fontId="31" fillId="25" borderId="7" xfId="0" applyNumberFormat="1" applyFont="1" applyFill="1" applyBorder="1" applyAlignment="1">
      <alignment horizontal="center" vertical="center" wrapText="1"/>
    </xf>
    <xf numFmtId="4" fontId="21" fillId="25" borderId="7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</cellXfs>
  <cellStyles count="38">
    <cellStyle name="20% - Colore 1" xfId="1" xr:uid="{00000000-0005-0000-0000-000006000000}"/>
    <cellStyle name="20% - Colore 2" xfId="2" xr:uid="{00000000-0005-0000-0000-000007000000}"/>
    <cellStyle name="20% - Colore 3" xfId="3" xr:uid="{00000000-0005-0000-0000-000008000000}"/>
    <cellStyle name="20% - Colore 4" xfId="4" xr:uid="{00000000-0005-0000-0000-000009000000}"/>
    <cellStyle name="20% - Colore 5" xfId="5" xr:uid="{00000000-0005-0000-0000-00000A000000}"/>
    <cellStyle name="20% - Colore 6" xfId="6" xr:uid="{00000000-0005-0000-0000-00000B000000}"/>
    <cellStyle name="40% - Colore 1" xfId="7" xr:uid="{00000000-0005-0000-0000-00000C000000}"/>
    <cellStyle name="40% - Colore 2" xfId="8" xr:uid="{00000000-0005-0000-0000-00000D000000}"/>
    <cellStyle name="40% - Colore 3" xfId="9" xr:uid="{00000000-0005-0000-0000-00000E000000}"/>
    <cellStyle name="40% - Colore 4" xfId="10" xr:uid="{00000000-0005-0000-0000-00000F000000}"/>
    <cellStyle name="40% - Colore 5" xfId="11" xr:uid="{00000000-0005-0000-0000-000010000000}"/>
    <cellStyle name="40% - Colore 6" xfId="12" xr:uid="{00000000-0005-0000-0000-000011000000}"/>
    <cellStyle name="60% - Colore 1" xfId="13" xr:uid="{00000000-0005-0000-0000-000012000000}"/>
    <cellStyle name="60% - Colore 2" xfId="14" xr:uid="{00000000-0005-0000-0000-000013000000}"/>
    <cellStyle name="60% - Colore 3" xfId="15" xr:uid="{00000000-0005-0000-0000-000014000000}"/>
    <cellStyle name="60% - Colore 4" xfId="16" xr:uid="{00000000-0005-0000-0000-000015000000}"/>
    <cellStyle name="60% - Colore 5" xfId="17" xr:uid="{00000000-0005-0000-0000-000016000000}"/>
    <cellStyle name="60% - Colore 6" xfId="18" xr:uid="{00000000-0005-0000-0000-000017000000}"/>
    <cellStyle name="Calcolo" xfId="19" xr:uid="{00000000-0005-0000-0000-000018000000}"/>
    <cellStyle name="Cella collegata" xfId="20" xr:uid="{00000000-0005-0000-0000-000019000000}"/>
    <cellStyle name="Cella da controllare" xfId="21" xr:uid="{00000000-0005-0000-0000-00001A000000}"/>
    <cellStyle name="Colore 1" xfId="22" xr:uid="{00000000-0005-0000-0000-00001B000000}"/>
    <cellStyle name="Colore 2" xfId="23" xr:uid="{00000000-0005-0000-0000-00001C000000}"/>
    <cellStyle name="Colore 3" xfId="24" xr:uid="{00000000-0005-0000-0000-00001D000000}"/>
    <cellStyle name="Colore 4" xfId="25" xr:uid="{00000000-0005-0000-0000-00001E000000}"/>
    <cellStyle name="Colore 5" xfId="26" xr:uid="{00000000-0005-0000-0000-00001F000000}"/>
    <cellStyle name="Colore 6" xfId="27" xr:uid="{00000000-0005-0000-0000-000020000000}"/>
    <cellStyle name="Input" xfId="28" xr:uid="{00000000-0005-0000-0000-000021000000}"/>
    <cellStyle name="Neutrale" xfId="29" xr:uid="{00000000-0005-0000-0000-000022000000}"/>
    <cellStyle name="Normale" xfId="0" builtinId="0"/>
    <cellStyle name="Output" xfId="30" xr:uid="{00000000-0005-0000-0000-000023000000}"/>
    <cellStyle name="Testo avviso" xfId="31" xr:uid="{00000000-0005-0000-0000-000024000000}"/>
    <cellStyle name="Testo descrittivo" xfId="32" xr:uid="{00000000-0005-0000-0000-000025000000}"/>
    <cellStyle name="Titolo 3" xfId="33" xr:uid="{00000000-0005-0000-0000-000026000000}"/>
    <cellStyle name="Titolo 4" xfId="34" xr:uid="{00000000-0005-0000-0000-000027000000}"/>
    <cellStyle name="Totale" xfId="35" xr:uid="{00000000-0005-0000-0000-000028000000}"/>
    <cellStyle name="Valore non valido" xfId="36" xr:uid="{00000000-0005-0000-0000-000029000000}"/>
    <cellStyle name="Valore valido" xfId="37" xr:uid="{00000000-0005-0000-0000-00002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D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2"/>
  <sheetViews>
    <sheetView tabSelected="1" zoomScale="90" zoomScaleNormal="90" workbookViewId="0">
      <selection activeCell="E9" sqref="E9"/>
    </sheetView>
  </sheetViews>
  <sheetFormatPr defaultColWidth="9" defaultRowHeight="12.75" x14ac:dyDescent="0.2"/>
  <cols>
    <col min="1" max="1" width="73" style="4" customWidth="1"/>
    <col min="2" max="4" width="15.42578125" style="4" customWidth="1"/>
    <col min="5" max="5" width="23.5703125" style="4" customWidth="1"/>
    <col min="6" max="6" width="22.7109375" style="4" customWidth="1"/>
    <col min="7" max="7" width="16.85546875" style="4" customWidth="1"/>
    <col min="8" max="1024" width="9" style="4"/>
  </cols>
  <sheetData>
    <row r="1" spans="1:7" ht="48" customHeight="1" x14ac:dyDescent="0.2">
      <c r="A1" s="84" t="s">
        <v>249</v>
      </c>
      <c r="B1" s="84"/>
      <c r="C1" s="84"/>
      <c r="D1" s="84"/>
      <c r="E1" s="84"/>
    </row>
    <row r="2" spans="1:7" ht="18.75" x14ac:dyDescent="0.2">
      <c r="A2" s="85" t="s">
        <v>0</v>
      </c>
      <c r="B2" s="85"/>
      <c r="C2" s="85"/>
      <c r="D2" s="85"/>
      <c r="E2" s="85"/>
    </row>
    <row r="3" spans="1:7" ht="15.75" x14ac:dyDescent="0.2">
      <c r="A3" s="86"/>
      <c r="B3" s="86"/>
      <c r="C3" s="86"/>
      <c r="D3" s="86"/>
      <c r="E3" s="86"/>
    </row>
    <row r="4" spans="1:7" ht="18" x14ac:dyDescent="0.2">
      <c r="A4" s="87" t="s">
        <v>1</v>
      </c>
      <c r="B4" s="87"/>
      <c r="C4" s="87"/>
      <c r="D4" s="87"/>
      <c r="E4" s="87"/>
    </row>
    <row r="6" spans="1:7" x14ac:dyDescent="0.2">
      <c r="A6" s="88" t="s">
        <v>2</v>
      </c>
      <c r="B6" s="88" t="s">
        <v>3</v>
      </c>
      <c r="C6" s="88"/>
      <c r="D6" s="88"/>
      <c r="E6" s="88"/>
    </row>
    <row r="7" spans="1:7" x14ac:dyDescent="0.2">
      <c r="A7" s="88"/>
      <c r="B7" s="88" t="s">
        <v>4</v>
      </c>
      <c r="C7" s="88"/>
      <c r="D7" s="88"/>
      <c r="E7" s="88" t="s">
        <v>5</v>
      </c>
    </row>
    <row r="8" spans="1:7" x14ac:dyDescent="0.2">
      <c r="A8" s="88"/>
      <c r="B8" s="5" t="s">
        <v>6</v>
      </c>
      <c r="C8" s="5" t="s">
        <v>7</v>
      </c>
      <c r="D8" s="5" t="s">
        <v>8</v>
      </c>
      <c r="E8" s="88"/>
    </row>
    <row r="9" spans="1:7" ht="28.5" customHeight="1" x14ac:dyDescent="0.2">
      <c r="A9" s="6" t="s">
        <v>9</v>
      </c>
      <c r="B9" s="81">
        <v>557852.6</v>
      </c>
      <c r="C9" s="81"/>
      <c r="D9" s="7">
        <f>C99</f>
        <v>0</v>
      </c>
      <c r="E9" s="7">
        <f>(B9+C9+D9)</f>
        <v>557852.6</v>
      </c>
      <c r="F9" s="8"/>
    </row>
    <row r="10" spans="1:7" ht="25.5" customHeight="1" x14ac:dyDescent="0.2">
      <c r="A10" s="6" t="s">
        <v>10</v>
      </c>
      <c r="B10" s="7">
        <v>0</v>
      </c>
      <c r="C10" s="9">
        <v>0</v>
      </c>
      <c r="D10" s="7">
        <v>0</v>
      </c>
      <c r="E10" s="7">
        <f>B10+C10+D10</f>
        <v>0</v>
      </c>
    </row>
    <row r="11" spans="1:7" ht="27" customHeight="1" x14ac:dyDescent="0.2">
      <c r="A11" s="6" t="s">
        <v>11</v>
      </c>
      <c r="B11" s="7">
        <v>0</v>
      </c>
      <c r="C11" s="7">
        <v>0</v>
      </c>
      <c r="D11" s="7">
        <v>0</v>
      </c>
      <c r="E11" s="7">
        <f>B11+C11+D11</f>
        <v>0</v>
      </c>
    </row>
    <row r="12" spans="1:7" ht="25.5" customHeight="1" x14ac:dyDescent="0.2">
      <c r="A12" s="6" t="s">
        <v>12</v>
      </c>
      <c r="B12" s="7">
        <v>0</v>
      </c>
      <c r="C12" s="7">
        <v>0</v>
      </c>
      <c r="D12" s="7">
        <v>0</v>
      </c>
      <c r="E12" s="7">
        <f>+B12+C12+D12</f>
        <v>0</v>
      </c>
      <c r="G12" s="10"/>
    </row>
    <row r="13" spans="1:7" ht="38.25" x14ac:dyDescent="0.2">
      <c r="A13" s="11" t="s">
        <v>13</v>
      </c>
      <c r="B13" s="7">
        <v>0</v>
      </c>
      <c r="C13" s="7">
        <v>0</v>
      </c>
      <c r="D13" s="7">
        <v>0</v>
      </c>
      <c r="E13" s="7">
        <f>B13+C13+D13</f>
        <v>0</v>
      </c>
    </row>
    <row r="14" spans="1:7" ht="33" customHeight="1" x14ac:dyDescent="0.2">
      <c r="A14" s="11" t="s">
        <v>14</v>
      </c>
      <c r="B14" s="7">
        <v>0</v>
      </c>
      <c r="C14" s="7">
        <v>0</v>
      </c>
      <c r="D14" s="7">
        <v>0</v>
      </c>
      <c r="E14" s="7">
        <f>B14+C14+D14</f>
        <v>0</v>
      </c>
    </row>
    <row r="15" spans="1:7" ht="31.5" customHeight="1" x14ac:dyDescent="0.2">
      <c r="A15" s="6" t="s">
        <v>15</v>
      </c>
      <c r="B15" s="7">
        <v>0</v>
      </c>
      <c r="C15" s="7">
        <v>0</v>
      </c>
      <c r="D15" s="7">
        <v>0</v>
      </c>
      <c r="E15" s="7">
        <f>B15+C15+D15</f>
        <v>0</v>
      </c>
    </row>
    <row r="16" spans="1:7" ht="29.25" customHeight="1" x14ac:dyDescent="0.2">
      <c r="A16" s="12" t="s">
        <v>16</v>
      </c>
      <c r="B16" s="7">
        <f>SUM(B9:B15)</f>
        <v>557852.6</v>
      </c>
      <c r="C16" s="7">
        <f>SUM(C9:C15)</f>
        <v>0</v>
      </c>
      <c r="D16" s="7">
        <f>SUM(D9:D15)</f>
        <v>0</v>
      </c>
      <c r="E16" s="7">
        <f>SUM(E9:E15)</f>
        <v>557852.6</v>
      </c>
    </row>
    <row r="19" spans="1:5" x14ac:dyDescent="0.2">
      <c r="A19" s="82"/>
      <c r="B19" s="82"/>
      <c r="C19" s="82"/>
      <c r="D19" s="82"/>
      <c r="E19" s="82"/>
    </row>
    <row r="21" spans="1:5" x14ac:dyDescent="0.2">
      <c r="C21" s="13"/>
      <c r="D21" s="14" t="s">
        <v>17</v>
      </c>
      <c r="E21" s="13"/>
    </row>
    <row r="22" spans="1:5" x14ac:dyDescent="0.2">
      <c r="D22" s="15" t="s">
        <v>250</v>
      </c>
    </row>
    <row r="23" spans="1:5" x14ac:dyDescent="0.2">
      <c r="A23" s="16" t="s">
        <v>18</v>
      </c>
    </row>
    <row r="24" spans="1:5" ht="38.25" customHeight="1" x14ac:dyDescent="0.2">
      <c r="A24" s="83" t="s">
        <v>19</v>
      </c>
      <c r="B24" s="83"/>
      <c r="C24" s="83"/>
      <c r="D24" s="83"/>
    </row>
    <row r="32" spans="1:5" x14ac:dyDescent="0.2">
      <c r="A32" s="4" t="s">
        <v>20</v>
      </c>
    </row>
  </sheetData>
  <mergeCells count="10">
    <mergeCell ref="A19:E19"/>
    <mergeCell ref="A24:D24"/>
    <mergeCell ref="A1:E1"/>
    <mergeCell ref="A2:E2"/>
    <mergeCell ref="A3:E3"/>
    <mergeCell ref="A4:E4"/>
    <mergeCell ref="A6:A8"/>
    <mergeCell ref="B6:E6"/>
    <mergeCell ref="B7:D7"/>
    <mergeCell ref="E7:E8"/>
  </mergeCells>
  <printOptions horizontalCentered="1" gridLines="1"/>
  <pageMargins left="0.39374999999999999" right="0.39374999999999999" top="0.39374999999999999" bottom="0.39374999999999999" header="0.511811023622047" footer="0.511811023622047"/>
  <pageSetup paperSize="9" scale="99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69"/>
  <sheetViews>
    <sheetView zoomScale="75" zoomScaleNormal="75" workbookViewId="0">
      <selection activeCell="E6" sqref="E1:E1048576"/>
    </sheetView>
  </sheetViews>
  <sheetFormatPr defaultColWidth="9" defaultRowHeight="12.75" x14ac:dyDescent="0.2"/>
  <cols>
    <col min="1" max="1" width="20.7109375" style="4" customWidth="1"/>
    <col min="2" max="2" width="12.5703125" style="4" customWidth="1"/>
    <col min="3" max="4" width="50.42578125" style="4" customWidth="1"/>
    <col min="5" max="6" width="13.28515625" style="4" customWidth="1"/>
    <col min="7" max="7" width="15.42578125" style="4" customWidth="1"/>
    <col min="8" max="8" width="15.28515625" style="4" customWidth="1"/>
    <col min="9" max="9" width="17.5703125" style="4" customWidth="1"/>
    <col min="10" max="10" width="13.28515625" style="4" customWidth="1"/>
    <col min="11" max="11" width="15.28515625" style="4" customWidth="1"/>
    <col min="12" max="12" width="14.140625" style="4" customWidth="1"/>
    <col min="13" max="13" width="14.85546875" style="4" customWidth="1"/>
    <col min="14" max="14" width="13.85546875" style="4" customWidth="1"/>
    <col min="15" max="15" width="16.140625" style="4" customWidth="1"/>
    <col min="16" max="16" width="14.28515625" style="4" customWidth="1"/>
    <col min="17" max="17" width="20.5703125" style="4" customWidth="1"/>
    <col min="18" max="18" width="13" style="4" customWidth="1"/>
    <col min="19" max="19" width="14.5703125" style="4" customWidth="1"/>
    <col min="20" max="1024" width="9" style="4"/>
  </cols>
  <sheetData>
    <row r="1" spans="1:19" ht="18.75" customHeight="1" x14ac:dyDescent="0.2">
      <c r="A1" s="85" t="s">
        <v>21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8.75" x14ac:dyDescent="0.2">
      <c r="A2" s="85" t="s">
        <v>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15.75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18" x14ac:dyDescent="0.2">
      <c r="A4" s="99" t="s">
        <v>23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</row>
    <row r="5" spans="1:19" ht="15.75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8" spans="1:19" x14ac:dyDescent="0.2">
      <c r="A8" s="96" t="s">
        <v>24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ht="87" customHeight="1" x14ac:dyDescent="0.2">
      <c r="A9" s="95" t="s">
        <v>25</v>
      </c>
      <c r="B9" s="95" t="s">
        <v>26</v>
      </c>
      <c r="C9" s="95" t="s">
        <v>27</v>
      </c>
      <c r="D9" s="95" t="s">
        <v>28</v>
      </c>
      <c r="E9" s="95" t="s">
        <v>29</v>
      </c>
      <c r="F9" s="95" t="s">
        <v>30</v>
      </c>
      <c r="G9" s="95" t="s">
        <v>31</v>
      </c>
      <c r="H9" s="95" t="s">
        <v>32</v>
      </c>
      <c r="I9" s="95" t="s">
        <v>33</v>
      </c>
      <c r="J9" s="95" t="s">
        <v>34</v>
      </c>
      <c r="K9" s="95" t="s">
        <v>35</v>
      </c>
      <c r="L9" s="95" t="s">
        <v>36</v>
      </c>
      <c r="M9" s="95" t="s">
        <v>37</v>
      </c>
      <c r="N9" s="97" t="s">
        <v>38</v>
      </c>
      <c r="O9" s="95" t="s">
        <v>39</v>
      </c>
      <c r="P9" s="95" t="s">
        <v>40</v>
      </c>
      <c r="Q9" s="95" t="s">
        <v>41</v>
      </c>
      <c r="R9" s="95" t="s">
        <v>42</v>
      </c>
      <c r="S9" s="95" t="s">
        <v>43</v>
      </c>
    </row>
    <row r="10" spans="1:19" ht="75.75" customHeight="1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7"/>
      <c r="O10" s="95"/>
      <c r="P10" s="95"/>
      <c r="Q10" s="95"/>
      <c r="R10" s="95"/>
      <c r="S10" s="95"/>
    </row>
    <row r="11" spans="1:19" ht="28.5" customHeight="1" x14ac:dyDescent="0.2">
      <c r="A11" s="17" t="s">
        <v>44</v>
      </c>
      <c r="B11" s="17" t="s">
        <v>44</v>
      </c>
      <c r="C11" s="17" t="s">
        <v>45</v>
      </c>
      <c r="D11" s="17" t="s">
        <v>46</v>
      </c>
      <c r="E11" s="17" t="s">
        <v>47</v>
      </c>
      <c r="F11" s="17" t="s">
        <v>48</v>
      </c>
      <c r="G11" s="17" t="s">
        <v>49</v>
      </c>
      <c r="H11" s="17" t="s">
        <v>49</v>
      </c>
      <c r="I11" s="17" t="s">
        <v>49</v>
      </c>
      <c r="J11" s="17" t="s">
        <v>49</v>
      </c>
      <c r="K11" s="17" t="s">
        <v>50</v>
      </c>
      <c r="L11" s="17" t="s">
        <v>51</v>
      </c>
      <c r="M11" s="17" t="s">
        <v>52</v>
      </c>
      <c r="N11" s="17" t="s">
        <v>53</v>
      </c>
      <c r="O11" s="17" t="s">
        <v>52</v>
      </c>
      <c r="P11" s="17" t="s">
        <v>54</v>
      </c>
      <c r="Q11" s="17" t="s">
        <v>52</v>
      </c>
      <c r="R11" s="17" t="s">
        <v>52</v>
      </c>
      <c r="S11" s="17" t="s">
        <v>52</v>
      </c>
    </row>
    <row r="12" spans="1:19" ht="69.75" customHeight="1" x14ac:dyDescent="0.2">
      <c r="A12" s="17" t="s">
        <v>55</v>
      </c>
      <c r="B12" s="17"/>
      <c r="C12" s="17" t="s">
        <v>56</v>
      </c>
      <c r="D12" s="18" t="s">
        <v>57</v>
      </c>
      <c r="E12" s="17" t="s">
        <v>58</v>
      </c>
      <c r="F12" s="17">
        <v>2009</v>
      </c>
      <c r="G12" s="19">
        <v>2680000</v>
      </c>
      <c r="H12" s="20">
        <v>0</v>
      </c>
      <c r="I12" s="19">
        <v>3000000</v>
      </c>
      <c r="J12" s="17">
        <v>0</v>
      </c>
      <c r="K12" s="17">
        <v>0</v>
      </c>
      <c r="L12" s="18" t="s">
        <v>59</v>
      </c>
      <c r="M12" s="17" t="s">
        <v>60</v>
      </c>
      <c r="N12" s="17" t="s">
        <v>61</v>
      </c>
      <c r="O12" s="17" t="s">
        <v>60</v>
      </c>
      <c r="P12" s="17" t="s">
        <v>62</v>
      </c>
      <c r="Q12" s="17" t="s">
        <v>60</v>
      </c>
      <c r="R12" s="17" t="s">
        <v>60</v>
      </c>
      <c r="S12" s="17" t="s">
        <v>60</v>
      </c>
    </row>
    <row r="13" spans="1:19" ht="104.25" customHeight="1" x14ac:dyDescent="0.2">
      <c r="A13" s="18" t="s">
        <v>63</v>
      </c>
      <c r="B13" s="17"/>
      <c r="C13" s="17" t="s">
        <v>64</v>
      </c>
      <c r="D13" s="18" t="s">
        <v>57</v>
      </c>
      <c r="E13" s="17" t="s">
        <v>65</v>
      </c>
      <c r="F13" s="18" t="s">
        <v>63</v>
      </c>
      <c r="G13" s="18" t="s">
        <v>63</v>
      </c>
      <c r="H13" s="17" t="s">
        <v>66</v>
      </c>
      <c r="I13" s="19">
        <v>10000000</v>
      </c>
      <c r="J13" s="17"/>
      <c r="K13" s="17" t="s">
        <v>66</v>
      </c>
      <c r="L13" s="18" t="s">
        <v>67</v>
      </c>
      <c r="M13" s="17" t="s">
        <v>68</v>
      </c>
      <c r="N13" s="18" t="s">
        <v>69</v>
      </c>
      <c r="O13" s="17" t="s">
        <v>60</v>
      </c>
      <c r="P13" s="18" t="s">
        <v>70</v>
      </c>
      <c r="Q13" s="17" t="s">
        <v>60</v>
      </c>
      <c r="R13" s="17" t="s">
        <v>60</v>
      </c>
      <c r="S13" s="17" t="s">
        <v>68</v>
      </c>
    </row>
    <row r="14" spans="1:19" ht="28.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28.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G16" s="21">
        <f>+G12</f>
        <v>2680000</v>
      </c>
      <c r="H16" s="21">
        <v>0</v>
      </c>
      <c r="I16" s="21">
        <f>+I12+I13</f>
        <v>13000000</v>
      </c>
      <c r="J16" s="21">
        <v>0</v>
      </c>
    </row>
    <row r="17" spans="1:19" x14ac:dyDescent="0.2">
      <c r="A17" s="22" t="s">
        <v>71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N17" s="23"/>
      <c r="O17" s="23"/>
      <c r="P17" s="23"/>
      <c r="Q17" s="23"/>
      <c r="R17" s="23"/>
      <c r="S17" s="23"/>
    </row>
    <row r="18" spans="1:19" ht="12.75" customHeight="1" x14ac:dyDescent="0.2">
      <c r="A18" s="83" t="s">
        <v>72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23"/>
    </row>
    <row r="19" spans="1:19" ht="12.75" customHeight="1" x14ac:dyDescent="0.2">
      <c r="A19" s="83" t="s">
        <v>73</v>
      </c>
      <c r="B19" s="83"/>
      <c r="C19" s="83"/>
      <c r="D19" s="8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3"/>
    </row>
    <row r="20" spans="1:19" ht="17.25" customHeight="1" x14ac:dyDescent="0.2">
      <c r="A20" s="24" t="s">
        <v>74</v>
      </c>
      <c r="B20" s="24"/>
      <c r="C20" s="23"/>
      <c r="D20" s="23"/>
      <c r="E20" s="23"/>
      <c r="F20" s="23"/>
      <c r="G20" s="23"/>
      <c r="H20" s="23"/>
      <c r="I20" s="23"/>
      <c r="J20" s="23"/>
      <c r="K20" s="23"/>
      <c r="L20" s="23"/>
      <c r="N20" s="25"/>
      <c r="O20" s="14" t="s">
        <v>17</v>
      </c>
      <c r="P20" s="14"/>
      <c r="Q20" s="15"/>
      <c r="R20" s="23"/>
      <c r="S20" s="23"/>
    </row>
    <row r="21" spans="1:19" ht="12.75" customHeight="1" x14ac:dyDescent="0.2">
      <c r="A21" s="83" t="s">
        <v>75</v>
      </c>
      <c r="B21" s="83"/>
      <c r="C21" s="83"/>
      <c r="D21" s="83"/>
      <c r="E21" s="83"/>
      <c r="F21" s="83"/>
      <c r="G21" s="83"/>
      <c r="O21" s="15" t="s">
        <v>250</v>
      </c>
      <c r="P21" s="15"/>
      <c r="Q21" s="15"/>
      <c r="R21" s="15"/>
    </row>
    <row r="22" spans="1:19" ht="12.75" customHeight="1" x14ac:dyDescent="0.2">
      <c r="A22" s="83" t="s">
        <v>76</v>
      </c>
      <c r="B22" s="83"/>
      <c r="C22" s="83"/>
      <c r="D22" s="83"/>
      <c r="E22" s="83"/>
      <c r="F22" s="83"/>
      <c r="G22" s="83"/>
      <c r="H22" s="83"/>
      <c r="O22" s="15"/>
      <c r="P22" s="15"/>
      <c r="Q22" s="15"/>
      <c r="R22" s="15"/>
    </row>
    <row r="24" spans="1:19" x14ac:dyDescent="0.2">
      <c r="A24" s="26" t="s">
        <v>46</v>
      </c>
      <c r="B24" s="26"/>
    </row>
    <row r="25" spans="1:19" x14ac:dyDescent="0.2">
      <c r="A25" s="23" t="s">
        <v>77</v>
      </c>
      <c r="B25" s="23"/>
    </row>
    <row r="26" spans="1:19" ht="12.75" customHeight="1" x14ac:dyDescent="0.2">
      <c r="A26" s="83" t="s">
        <v>78</v>
      </c>
      <c r="B26" s="83"/>
      <c r="C26" s="83"/>
      <c r="D26" s="83"/>
      <c r="E26" s="83"/>
      <c r="F26" s="83"/>
      <c r="G26" s="83"/>
      <c r="H26" s="83"/>
    </row>
    <row r="27" spans="1:19" ht="12.75" customHeight="1" x14ac:dyDescent="0.2">
      <c r="A27" s="83" t="s">
        <v>79</v>
      </c>
      <c r="B27" s="83"/>
      <c r="C27" s="83"/>
      <c r="D27" s="83"/>
      <c r="E27" s="83"/>
      <c r="F27" s="83"/>
      <c r="G27" s="83"/>
      <c r="H27" s="83"/>
    </row>
    <row r="28" spans="1:19" ht="12.75" customHeight="1" x14ac:dyDescent="0.2">
      <c r="A28" s="83" t="s">
        <v>80</v>
      </c>
      <c r="B28" s="83"/>
      <c r="C28" s="83"/>
      <c r="D28" s="83"/>
      <c r="E28" s="83"/>
      <c r="F28" s="83"/>
      <c r="G28" s="83"/>
      <c r="H28" s="83"/>
    </row>
    <row r="30" spans="1:19" x14ac:dyDescent="0.2">
      <c r="A30" s="26" t="s">
        <v>47</v>
      </c>
      <c r="B30" s="26"/>
    </row>
    <row r="31" spans="1:19" ht="12.75" customHeight="1" x14ac:dyDescent="0.2">
      <c r="A31" s="83" t="s">
        <v>81</v>
      </c>
      <c r="B31" s="83"/>
      <c r="C31" s="83"/>
      <c r="D31" s="3"/>
    </row>
    <row r="32" spans="1:19" ht="12.75" customHeight="1" x14ac:dyDescent="0.2">
      <c r="A32" s="83" t="s">
        <v>82</v>
      </c>
      <c r="B32" s="83"/>
      <c r="C32" s="83"/>
      <c r="D32" s="3"/>
      <c r="L32" s="27"/>
    </row>
    <row r="33" spans="1:13" ht="12.75" customHeight="1" x14ac:dyDescent="0.2">
      <c r="A33" s="3"/>
      <c r="B33" s="3"/>
      <c r="C33" s="3"/>
      <c r="D33" s="3"/>
      <c r="L33" s="27"/>
    </row>
    <row r="34" spans="1:13" x14ac:dyDescent="0.2">
      <c r="A34" s="26" t="s">
        <v>51</v>
      </c>
      <c r="B34" s="26"/>
    </row>
    <row r="35" spans="1:13" ht="12.75" customHeight="1" x14ac:dyDescent="0.2">
      <c r="A35" s="83" t="s">
        <v>83</v>
      </c>
      <c r="B35" s="83"/>
      <c r="C35" s="83"/>
      <c r="D35" s="3"/>
    </row>
    <row r="36" spans="1:13" ht="28.5" customHeight="1" x14ac:dyDescent="0.2">
      <c r="A36" s="83" t="s">
        <v>84</v>
      </c>
      <c r="B36" s="83"/>
      <c r="C36" s="83"/>
      <c r="D36" s="3"/>
    </row>
    <row r="37" spans="1:13" ht="13.5" customHeight="1" x14ac:dyDescent="0.2">
      <c r="A37" s="83" t="s">
        <v>85</v>
      </c>
      <c r="B37" s="83"/>
      <c r="C37" s="83"/>
      <c r="D37" s="3"/>
    </row>
    <row r="38" spans="1:13" ht="12.75" customHeight="1" x14ac:dyDescent="0.2">
      <c r="A38" s="92" t="s">
        <v>86</v>
      </c>
      <c r="B38" s="92"/>
      <c r="C38" s="92"/>
      <c r="D38" s="1"/>
    </row>
    <row r="39" spans="1:13" ht="53.25" customHeight="1" x14ac:dyDescent="0.2">
      <c r="A39" s="93" t="s">
        <v>87</v>
      </c>
      <c r="B39" s="93"/>
      <c r="C39" s="93"/>
      <c r="D39" s="1"/>
    </row>
    <row r="40" spans="1:13" ht="38.25" customHeight="1" x14ac:dyDescent="0.2">
      <c r="A40" s="83" t="s">
        <v>88</v>
      </c>
      <c r="B40" s="83"/>
      <c r="C40" s="83"/>
      <c r="D40" s="3"/>
    </row>
    <row r="41" spans="1:13" ht="15.75" customHeight="1" x14ac:dyDescent="0.2">
      <c r="A41" s="3"/>
      <c r="B41" s="3"/>
      <c r="C41" s="3"/>
      <c r="D41" s="3"/>
    </row>
    <row r="42" spans="1:13" x14ac:dyDescent="0.2">
      <c r="A42" s="26" t="s">
        <v>53</v>
      </c>
      <c r="B42" s="26"/>
    </row>
    <row r="43" spans="1:13" ht="12.75" customHeight="1" x14ac:dyDescent="0.2">
      <c r="A43" s="94" t="s">
        <v>89</v>
      </c>
      <c r="B43" s="94"/>
      <c r="C43" s="94"/>
      <c r="D43" s="94"/>
      <c r="E43" s="94"/>
      <c r="F43" s="94"/>
      <c r="G43" s="94"/>
      <c r="H43" s="94"/>
      <c r="I43" s="94"/>
    </row>
    <row r="44" spans="1:13" ht="12.75" customHeight="1" x14ac:dyDescent="0.2">
      <c r="A44" s="83" t="s">
        <v>90</v>
      </c>
      <c r="B44" s="83"/>
      <c r="C44" s="83"/>
      <c r="D44" s="83"/>
      <c r="E44" s="83"/>
      <c r="F44" s="83"/>
      <c r="G44" s="83"/>
      <c r="H44" s="83"/>
      <c r="I44" s="83"/>
    </row>
    <row r="45" spans="1:13" ht="12.75" customHeight="1" x14ac:dyDescent="0.2">
      <c r="A45" s="83" t="s">
        <v>91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</row>
    <row r="46" spans="1:13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6" t="s">
        <v>54</v>
      </c>
      <c r="B47" s="26"/>
    </row>
    <row r="48" spans="1:13" x14ac:dyDescent="0.2">
      <c r="A48" s="23" t="s">
        <v>92</v>
      </c>
      <c r="B48" s="23"/>
    </row>
    <row r="49" spans="1:8" ht="12.75" customHeight="1" x14ac:dyDescent="0.2">
      <c r="A49" s="83" t="s">
        <v>93</v>
      </c>
      <c r="B49" s="83"/>
      <c r="C49" s="83"/>
      <c r="D49" s="3"/>
    </row>
    <row r="50" spans="1:8" x14ac:dyDescent="0.2">
      <c r="A50" s="3"/>
      <c r="B50" s="3"/>
      <c r="C50" s="3"/>
      <c r="D50" s="3"/>
    </row>
    <row r="51" spans="1:8" ht="12.75" customHeight="1" x14ac:dyDescent="0.2">
      <c r="A51" s="91" t="s">
        <v>94</v>
      </c>
      <c r="B51" s="91"/>
      <c r="C51" s="91"/>
      <c r="D51" s="91"/>
      <c r="E51" s="16"/>
      <c r="F51" s="16"/>
      <c r="G51" s="16"/>
      <c r="H51" s="16"/>
    </row>
    <row r="52" spans="1:8" ht="12.75" customHeight="1" x14ac:dyDescent="0.2">
      <c r="A52" s="90" t="s">
        <v>95</v>
      </c>
      <c r="B52" s="90"/>
      <c r="C52" s="90"/>
      <c r="D52" s="90"/>
      <c r="E52" s="3"/>
      <c r="F52" s="3"/>
      <c r="G52" s="3"/>
      <c r="H52" s="3"/>
    </row>
    <row r="53" spans="1:8" ht="12.75" customHeight="1" x14ac:dyDescent="0.2">
      <c r="A53" s="89" t="s">
        <v>96</v>
      </c>
      <c r="B53" s="89"/>
      <c r="C53" s="89"/>
      <c r="D53" s="28" t="s">
        <v>97</v>
      </c>
    </row>
    <row r="54" spans="1:8" ht="12.75" customHeight="1" x14ac:dyDescent="0.2">
      <c r="A54" s="89" t="s">
        <v>98</v>
      </c>
      <c r="B54" s="89"/>
      <c r="C54" s="89"/>
      <c r="D54" s="28" t="s">
        <v>99</v>
      </c>
    </row>
    <row r="55" spans="1:8" ht="12.75" customHeight="1" x14ac:dyDescent="0.2">
      <c r="A55" s="89" t="s">
        <v>100</v>
      </c>
      <c r="B55" s="89"/>
      <c r="C55" s="89"/>
      <c r="D55" s="28" t="s">
        <v>52</v>
      </c>
    </row>
    <row r="56" spans="1:8" ht="12.75" customHeight="1" x14ac:dyDescent="0.2">
      <c r="A56" s="89" t="s">
        <v>101</v>
      </c>
      <c r="B56" s="89"/>
      <c r="C56" s="89"/>
      <c r="D56" s="28" t="s">
        <v>52</v>
      </c>
    </row>
    <row r="57" spans="1:8" ht="12.75" customHeight="1" x14ac:dyDescent="0.2">
      <c r="A57" s="90" t="s">
        <v>102</v>
      </c>
      <c r="B57" s="90"/>
      <c r="C57" s="90"/>
      <c r="D57" s="90"/>
    </row>
    <row r="58" spans="1:8" ht="12.75" customHeight="1" x14ac:dyDescent="0.2">
      <c r="A58" s="89" t="s">
        <v>103</v>
      </c>
      <c r="B58" s="89"/>
      <c r="C58" s="89"/>
      <c r="D58" s="28" t="s">
        <v>52</v>
      </c>
    </row>
    <row r="59" spans="1:8" ht="12.75" customHeight="1" x14ac:dyDescent="0.2">
      <c r="A59" s="89" t="s">
        <v>104</v>
      </c>
      <c r="B59" s="89"/>
      <c r="C59" s="89"/>
      <c r="D59" s="28" t="s">
        <v>52</v>
      </c>
    </row>
    <row r="60" spans="1:8" ht="12.75" customHeight="1" x14ac:dyDescent="0.2">
      <c r="A60" s="89" t="s">
        <v>105</v>
      </c>
      <c r="B60" s="89"/>
      <c r="C60" s="89"/>
      <c r="D60" s="28" t="s">
        <v>106</v>
      </c>
    </row>
    <row r="61" spans="1:8" ht="12.75" customHeight="1" x14ac:dyDescent="0.2">
      <c r="A61" s="89" t="s">
        <v>107</v>
      </c>
      <c r="B61" s="89"/>
      <c r="C61" s="89"/>
      <c r="D61" s="28" t="s">
        <v>106</v>
      </c>
    </row>
    <row r="62" spans="1:8" ht="12.75" customHeight="1" x14ac:dyDescent="0.2">
      <c r="A62" s="90" t="s">
        <v>108</v>
      </c>
      <c r="B62" s="90"/>
      <c r="C62" s="90"/>
      <c r="D62" s="90"/>
    </row>
    <row r="63" spans="1:8" ht="12.75" customHeight="1" x14ac:dyDescent="0.2">
      <c r="A63" s="89" t="s">
        <v>109</v>
      </c>
      <c r="B63" s="89"/>
      <c r="C63" s="89"/>
      <c r="D63" s="28" t="s">
        <v>52</v>
      </c>
    </row>
    <row r="64" spans="1:8" ht="12.75" customHeight="1" x14ac:dyDescent="0.2">
      <c r="A64" s="89" t="s">
        <v>110</v>
      </c>
      <c r="B64" s="89"/>
      <c r="C64" s="89"/>
      <c r="D64" s="28" t="s">
        <v>52</v>
      </c>
    </row>
    <row r="65" spans="1:4" ht="12.75" customHeight="1" x14ac:dyDescent="0.2">
      <c r="A65" s="89" t="s">
        <v>58</v>
      </c>
      <c r="B65" s="89"/>
      <c r="C65" s="89"/>
      <c r="D65" s="28" t="s">
        <v>52</v>
      </c>
    </row>
    <row r="66" spans="1:4" ht="12.75" customHeight="1" x14ac:dyDescent="0.2">
      <c r="A66" s="89" t="s">
        <v>111</v>
      </c>
      <c r="B66" s="89"/>
      <c r="C66" s="89"/>
      <c r="D66" s="28" t="s">
        <v>52</v>
      </c>
    </row>
    <row r="67" spans="1:4" ht="12.75" customHeight="1" x14ac:dyDescent="0.2">
      <c r="A67" s="89" t="s">
        <v>112</v>
      </c>
      <c r="B67" s="89"/>
      <c r="C67" s="89"/>
      <c r="D67" s="28" t="s">
        <v>52</v>
      </c>
    </row>
    <row r="68" spans="1:4" ht="12.75" customHeight="1" x14ac:dyDescent="0.2">
      <c r="A68" s="89" t="s">
        <v>113</v>
      </c>
      <c r="B68" s="89"/>
      <c r="C68" s="89"/>
      <c r="D68" s="28" t="s">
        <v>52</v>
      </c>
    </row>
    <row r="69" spans="1:4" ht="12.75" customHeight="1" x14ac:dyDescent="0.2">
      <c r="A69" s="89" t="s">
        <v>114</v>
      </c>
      <c r="B69" s="89"/>
      <c r="C69" s="89"/>
      <c r="D69" s="28" t="s">
        <v>52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8:C68"/>
    <mergeCell ref="A69:C69"/>
    <mergeCell ref="A63:C63"/>
    <mergeCell ref="A64:C64"/>
    <mergeCell ref="A65:C65"/>
    <mergeCell ref="A66:C66"/>
    <mergeCell ref="A67:C67"/>
  </mergeCells>
  <printOptions horizontalCentered="1"/>
  <pageMargins left="0.39374999999999999" right="0.39374999999999999" top="0.39374999999999999" bottom="0.39374999999999999" header="0.511811023622047" footer="0.511811023622047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70"/>
  <sheetViews>
    <sheetView zoomScale="75" zoomScaleNormal="75" workbookViewId="0">
      <selection activeCell="B46" sqref="B46"/>
    </sheetView>
  </sheetViews>
  <sheetFormatPr defaultColWidth="9" defaultRowHeight="12.75" x14ac:dyDescent="0.2"/>
  <cols>
    <col min="1" max="1" width="11.42578125" style="4" customWidth="1"/>
    <col min="2" max="2" width="19.7109375" style="4" customWidth="1"/>
    <col min="3" max="3" width="23.28515625" style="4" customWidth="1"/>
    <col min="4" max="4" width="42.42578125" style="4" customWidth="1"/>
    <col min="5" max="5" width="5" style="4" customWidth="1"/>
    <col min="6" max="7" width="5.42578125" style="4" customWidth="1"/>
    <col min="8" max="8" width="17" style="4" customWidth="1"/>
    <col min="9" max="9" width="23.28515625" style="4" customWidth="1"/>
    <col min="10" max="10" width="23.140625" style="4" customWidth="1"/>
    <col min="11" max="11" width="20.28515625" style="4" customWidth="1"/>
    <col min="12" max="12" width="28.28515625" style="4" customWidth="1"/>
    <col min="13" max="16" width="13.7109375" style="4" customWidth="1"/>
    <col min="17" max="1024" width="9" style="4"/>
  </cols>
  <sheetData>
    <row r="1" spans="1:16" ht="18.75" customHeight="1" x14ac:dyDescent="0.2">
      <c r="A1" s="85" t="s">
        <v>115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18.75" x14ac:dyDescent="0.2">
      <c r="A2" s="85" t="s">
        <v>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15.75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ht="18" x14ac:dyDescent="0.2">
      <c r="A4" s="99" t="s">
        <v>116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8" spans="1:16" ht="22.5" customHeight="1" x14ac:dyDescent="0.2">
      <c r="A8" s="96" t="s">
        <v>117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</row>
    <row r="9" spans="1:16" ht="25.5" customHeight="1" x14ac:dyDescent="0.2">
      <c r="A9" s="105" t="s">
        <v>118</v>
      </c>
      <c r="B9" s="105" t="s">
        <v>119</v>
      </c>
      <c r="C9" s="105" t="s">
        <v>120</v>
      </c>
      <c r="D9" s="105" t="s">
        <v>121</v>
      </c>
      <c r="E9" s="96" t="s">
        <v>122</v>
      </c>
      <c r="F9" s="96"/>
      <c r="G9" s="96"/>
      <c r="H9" s="95" t="s">
        <v>123</v>
      </c>
      <c r="I9" s="105" t="s">
        <v>246</v>
      </c>
      <c r="J9" s="105" t="s">
        <v>247</v>
      </c>
      <c r="K9" s="105" t="s">
        <v>248</v>
      </c>
      <c r="L9" s="105" t="s">
        <v>124</v>
      </c>
      <c r="M9" s="96" t="s">
        <v>125</v>
      </c>
      <c r="N9" s="96"/>
      <c r="O9" s="96"/>
      <c r="P9" s="96"/>
    </row>
    <row r="10" spans="1:16" ht="57" customHeight="1" x14ac:dyDescent="0.2">
      <c r="A10" s="105"/>
      <c r="B10" s="105"/>
      <c r="C10" s="105"/>
      <c r="D10" s="105"/>
      <c r="E10" s="30" t="s">
        <v>126</v>
      </c>
      <c r="F10" s="30" t="s">
        <v>127</v>
      </c>
      <c r="G10" s="30" t="s">
        <v>128</v>
      </c>
      <c r="H10" s="95"/>
      <c r="I10" s="105"/>
      <c r="J10" s="105"/>
      <c r="K10" s="105"/>
      <c r="L10" s="105"/>
      <c r="M10" s="29" t="s">
        <v>6</v>
      </c>
      <c r="N10" s="29" t="s">
        <v>7</v>
      </c>
      <c r="O10" s="29" t="s">
        <v>8</v>
      </c>
      <c r="P10" s="31" t="s">
        <v>129</v>
      </c>
    </row>
    <row r="11" spans="1:16" ht="30" customHeight="1" x14ac:dyDescent="0.2">
      <c r="A11" s="17" t="s">
        <v>44</v>
      </c>
      <c r="B11" s="17" t="s">
        <v>44</v>
      </c>
      <c r="C11" s="17" t="s">
        <v>44</v>
      </c>
      <c r="D11" s="17" t="s">
        <v>45</v>
      </c>
      <c r="E11" s="17" t="s">
        <v>130</v>
      </c>
      <c r="F11" s="17" t="s">
        <v>130</v>
      </c>
      <c r="G11" s="17" t="s">
        <v>130</v>
      </c>
      <c r="H11" s="17" t="s">
        <v>44</v>
      </c>
      <c r="I11" s="17" t="s">
        <v>131</v>
      </c>
      <c r="J11" s="17" t="s">
        <v>132</v>
      </c>
      <c r="K11" s="17" t="s">
        <v>133</v>
      </c>
      <c r="L11" s="17" t="s">
        <v>134</v>
      </c>
      <c r="M11" s="32" t="s">
        <v>49</v>
      </c>
      <c r="N11" s="32" t="s">
        <v>49</v>
      </c>
      <c r="O11" s="32" t="s">
        <v>49</v>
      </c>
      <c r="P11" s="32" t="s">
        <v>135</v>
      </c>
    </row>
    <row r="12" spans="1:16" x14ac:dyDescent="0.2">
      <c r="A12" s="33"/>
      <c r="B12" s="33"/>
      <c r="C12" s="33"/>
      <c r="D12" s="33"/>
      <c r="E12" s="15"/>
      <c r="F12" s="15"/>
      <c r="G12" s="15"/>
      <c r="H12" s="15"/>
      <c r="I12" s="33"/>
      <c r="J12" s="33"/>
      <c r="K12" s="33"/>
      <c r="L12" s="33"/>
      <c r="M12" s="34">
        <v>0</v>
      </c>
      <c r="N12" s="34">
        <v>0</v>
      </c>
      <c r="O12" s="34">
        <v>0</v>
      </c>
      <c r="P12" s="34">
        <v>0</v>
      </c>
    </row>
    <row r="14" spans="1:16" ht="12.75" customHeight="1" x14ac:dyDescent="0.2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23"/>
      <c r="N14" s="23"/>
      <c r="O14" s="23"/>
    </row>
    <row r="15" spans="1:16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23"/>
      <c r="N15" s="23"/>
      <c r="O15" s="23"/>
    </row>
    <row r="16" spans="1:16" x14ac:dyDescent="0.2">
      <c r="J16" s="13"/>
      <c r="K16" s="14" t="s">
        <v>17</v>
      </c>
      <c r="L16" s="13"/>
      <c r="P16" s="15"/>
    </row>
    <row r="17" spans="1:16" x14ac:dyDescent="0.2">
      <c r="A17" s="16" t="s">
        <v>136</v>
      </c>
      <c r="K17" s="15" t="s">
        <v>251</v>
      </c>
      <c r="P17" s="15"/>
    </row>
    <row r="18" spans="1:16" ht="27.75" customHeight="1" x14ac:dyDescent="0.2">
      <c r="A18" s="102" t="s">
        <v>137</v>
      </c>
      <c r="B18" s="102"/>
      <c r="C18" s="102"/>
      <c r="D18" s="102"/>
      <c r="E18" s="102"/>
      <c r="F18" s="102"/>
      <c r="G18" s="102"/>
      <c r="H18" s="102"/>
      <c r="I18" s="102"/>
      <c r="J18" s="102"/>
    </row>
    <row r="19" spans="1:16" ht="24.75" customHeight="1" x14ac:dyDescent="0.2">
      <c r="A19" s="104" t="s">
        <v>138</v>
      </c>
      <c r="B19" s="104"/>
      <c r="C19" s="104"/>
      <c r="D19" s="104"/>
      <c r="E19" s="104"/>
      <c r="F19" s="104"/>
      <c r="G19" s="104"/>
      <c r="H19" s="104"/>
      <c r="I19" s="104"/>
      <c r="J19" s="104"/>
    </row>
    <row r="20" spans="1:16" ht="14.25" customHeight="1" x14ac:dyDescent="0.2">
      <c r="A20" s="102" t="s">
        <v>139</v>
      </c>
      <c r="B20" s="102"/>
      <c r="C20" s="102"/>
      <c r="D20" s="102"/>
      <c r="E20" s="102"/>
      <c r="F20" s="102"/>
      <c r="G20" s="102"/>
      <c r="H20" s="102"/>
      <c r="I20" s="102"/>
      <c r="J20" s="102"/>
    </row>
    <row r="23" spans="1:16" ht="12.75" customHeight="1" x14ac:dyDescent="0.2">
      <c r="A23" s="101" t="s">
        <v>131</v>
      </c>
      <c r="B23" s="101"/>
      <c r="C23" s="101"/>
    </row>
    <row r="24" spans="1:16" ht="12.75" customHeight="1" x14ac:dyDescent="0.2">
      <c r="A24" s="83" t="s">
        <v>140</v>
      </c>
      <c r="B24" s="83"/>
      <c r="C24" s="83"/>
    </row>
    <row r="25" spans="1:16" ht="12.75" customHeight="1" x14ac:dyDescent="0.2">
      <c r="A25" s="83" t="s">
        <v>141</v>
      </c>
      <c r="B25" s="83"/>
      <c r="C25" s="83"/>
      <c r="E25" s="3"/>
      <c r="F25" s="3"/>
    </row>
    <row r="26" spans="1:16" ht="12.75" customHeight="1" x14ac:dyDescent="0.2">
      <c r="A26" s="83" t="s">
        <v>142</v>
      </c>
      <c r="B26" s="83"/>
      <c r="C26" s="83"/>
    </row>
    <row r="28" spans="1:16" ht="12.75" customHeight="1" x14ac:dyDescent="0.2">
      <c r="A28" s="101" t="s">
        <v>132</v>
      </c>
      <c r="B28" s="101"/>
      <c r="C28" s="101"/>
    </row>
    <row r="29" spans="1:16" ht="12.75" customHeight="1" x14ac:dyDescent="0.2">
      <c r="A29" s="83" t="s">
        <v>140</v>
      </c>
      <c r="B29" s="83"/>
      <c r="C29" s="83"/>
    </row>
    <row r="30" spans="1:16" ht="12.75" customHeight="1" x14ac:dyDescent="0.2">
      <c r="A30" s="83" t="s">
        <v>143</v>
      </c>
      <c r="B30" s="83"/>
      <c r="C30" s="83"/>
    </row>
    <row r="31" spans="1:16" ht="38.85" customHeight="1" x14ac:dyDescent="0.2">
      <c r="A31" s="83" t="s">
        <v>144</v>
      </c>
      <c r="B31" s="83"/>
      <c r="C31" s="83"/>
    </row>
    <row r="33" spans="1:8" ht="12.75" customHeight="1" x14ac:dyDescent="0.2">
      <c r="A33" s="101" t="s">
        <v>133</v>
      </c>
      <c r="B33" s="101"/>
      <c r="C33" s="101"/>
    </row>
    <row r="34" spans="1:8" ht="12.75" customHeight="1" x14ac:dyDescent="0.2">
      <c r="A34" s="83" t="s">
        <v>140</v>
      </c>
      <c r="B34" s="83"/>
      <c r="C34" s="83"/>
    </row>
    <row r="35" spans="1:8" ht="12.75" customHeight="1" x14ac:dyDescent="0.2">
      <c r="A35" s="83" t="s">
        <v>145</v>
      </c>
      <c r="B35" s="83"/>
      <c r="C35" s="83"/>
    </row>
    <row r="36" spans="1:8" ht="12.75" customHeight="1" x14ac:dyDescent="0.2">
      <c r="A36" s="83" t="s">
        <v>146</v>
      </c>
      <c r="B36" s="83"/>
      <c r="C36" s="83"/>
    </row>
    <row r="38" spans="1:8" ht="12.75" customHeight="1" x14ac:dyDescent="0.2">
      <c r="A38" s="101" t="s">
        <v>134</v>
      </c>
      <c r="B38" s="101"/>
      <c r="C38" s="101"/>
    </row>
    <row r="39" spans="1:8" ht="12.75" customHeight="1" x14ac:dyDescent="0.2">
      <c r="A39" s="83" t="s">
        <v>147</v>
      </c>
      <c r="B39" s="83"/>
      <c r="C39" s="83"/>
      <c r="E39" s="35"/>
      <c r="F39" s="35"/>
      <c r="G39" s="35"/>
      <c r="H39" s="35"/>
    </row>
    <row r="40" spans="1:8" ht="12.75" customHeight="1" x14ac:dyDescent="0.2">
      <c r="A40" s="83" t="s">
        <v>148</v>
      </c>
      <c r="B40" s="83"/>
      <c r="C40" s="83"/>
      <c r="E40" s="35"/>
      <c r="F40" s="35"/>
      <c r="G40" s="35"/>
      <c r="H40" s="35"/>
    </row>
    <row r="41" spans="1:8" ht="12.75" customHeight="1" x14ac:dyDescent="0.2">
      <c r="A41" s="92" t="s">
        <v>149</v>
      </c>
      <c r="B41" s="92"/>
      <c r="E41" s="35"/>
      <c r="F41" s="35"/>
      <c r="G41" s="35"/>
      <c r="H41" s="35"/>
    </row>
    <row r="42" spans="1:8" x14ac:dyDescent="0.2">
      <c r="E42" s="35"/>
      <c r="F42" s="35"/>
      <c r="G42" s="35"/>
      <c r="H42" s="35"/>
    </row>
    <row r="43" spans="1:8" x14ac:dyDescent="0.2">
      <c r="E43" s="35"/>
      <c r="F43" s="35"/>
      <c r="G43" s="35"/>
      <c r="H43" s="35"/>
    </row>
    <row r="44" spans="1:8" x14ac:dyDescent="0.2">
      <c r="E44" s="35"/>
      <c r="F44" s="35"/>
      <c r="G44" s="35"/>
      <c r="H44" s="35"/>
    </row>
    <row r="45" spans="1:8" x14ac:dyDescent="0.2">
      <c r="E45" s="35"/>
      <c r="F45" s="35"/>
      <c r="G45" s="35"/>
      <c r="H45" s="35"/>
    </row>
    <row r="46" spans="1:8" x14ac:dyDescent="0.2">
      <c r="E46" s="35"/>
      <c r="F46" s="35"/>
      <c r="G46" s="35"/>
      <c r="H46" s="35"/>
    </row>
    <row r="47" spans="1:8" x14ac:dyDescent="0.2">
      <c r="E47" s="35"/>
      <c r="F47" s="35"/>
      <c r="G47" s="35"/>
      <c r="H47" s="35"/>
    </row>
    <row r="48" spans="1:8" x14ac:dyDescent="0.2">
      <c r="E48" s="35"/>
      <c r="F48" s="35"/>
      <c r="G48" s="35"/>
      <c r="H48" s="35"/>
    </row>
    <row r="49" spans="5:8" x14ac:dyDescent="0.2">
      <c r="E49" s="35"/>
      <c r="F49" s="35"/>
      <c r="G49" s="35"/>
      <c r="H49" s="35"/>
    </row>
    <row r="50" spans="5:8" x14ac:dyDescent="0.2">
      <c r="E50" s="35"/>
      <c r="F50" s="35"/>
      <c r="G50" s="35"/>
      <c r="H50" s="35"/>
    </row>
    <row r="51" spans="5:8" x14ac:dyDescent="0.2">
      <c r="E51" s="35"/>
      <c r="F51" s="35"/>
      <c r="G51" s="35"/>
      <c r="H51" s="35"/>
    </row>
    <row r="52" spans="5:8" x14ac:dyDescent="0.2">
      <c r="E52" s="35"/>
      <c r="F52" s="35"/>
      <c r="G52" s="35"/>
      <c r="H52" s="35"/>
    </row>
    <row r="53" spans="5:8" x14ac:dyDescent="0.2">
      <c r="E53" s="35"/>
      <c r="F53" s="35"/>
      <c r="G53" s="35"/>
      <c r="H53" s="35"/>
    </row>
    <row r="54" spans="5:8" x14ac:dyDescent="0.2">
      <c r="E54" s="35"/>
      <c r="F54" s="35"/>
      <c r="G54" s="35"/>
      <c r="H54" s="35"/>
    </row>
    <row r="55" spans="5:8" x14ac:dyDescent="0.2">
      <c r="E55" s="35"/>
      <c r="F55" s="35"/>
      <c r="G55" s="35"/>
      <c r="H55" s="35"/>
    </row>
    <row r="56" spans="5:8" x14ac:dyDescent="0.2">
      <c r="E56" s="35"/>
      <c r="F56" s="35"/>
      <c r="G56" s="35"/>
      <c r="H56" s="35"/>
    </row>
    <row r="57" spans="5:8" x14ac:dyDescent="0.2">
      <c r="E57" s="35"/>
      <c r="F57" s="35"/>
      <c r="G57" s="35"/>
      <c r="H57" s="35"/>
    </row>
    <row r="58" spans="5:8" x14ac:dyDescent="0.2">
      <c r="E58" s="35"/>
      <c r="F58" s="35"/>
      <c r="G58" s="35"/>
      <c r="H58" s="35"/>
    </row>
    <row r="59" spans="5:8" x14ac:dyDescent="0.2">
      <c r="E59" s="35"/>
      <c r="F59" s="35"/>
      <c r="G59" s="35"/>
      <c r="H59" s="35"/>
    </row>
    <row r="60" spans="5:8" x14ac:dyDescent="0.2">
      <c r="E60" s="35"/>
      <c r="F60" s="35"/>
      <c r="G60" s="35"/>
      <c r="H60" s="35"/>
    </row>
    <row r="61" spans="5:8" x14ac:dyDescent="0.2">
      <c r="E61" s="35"/>
      <c r="F61" s="35"/>
      <c r="G61" s="35"/>
      <c r="H61" s="35"/>
    </row>
    <row r="62" spans="5:8" x14ac:dyDescent="0.2">
      <c r="E62" s="35"/>
      <c r="F62" s="35"/>
      <c r="G62" s="35"/>
      <c r="H62" s="35"/>
    </row>
    <row r="63" spans="5:8" x14ac:dyDescent="0.2">
      <c r="E63" s="35"/>
      <c r="F63" s="35"/>
      <c r="G63" s="35"/>
      <c r="H63" s="35"/>
    </row>
    <row r="64" spans="5:8" x14ac:dyDescent="0.2">
      <c r="E64" s="35"/>
      <c r="F64" s="35"/>
      <c r="G64" s="35"/>
      <c r="H64" s="35"/>
    </row>
    <row r="65" spans="5:8" x14ac:dyDescent="0.2">
      <c r="E65" s="35"/>
      <c r="F65" s="35"/>
      <c r="G65" s="35"/>
      <c r="H65" s="35"/>
    </row>
    <row r="66" spans="5:8" x14ac:dyDescent="0.2">
      <c r="E66" s="35"/>
      <c r="F66" s="35"/>
      <c r="G66" s="35"/>
      <c r="H66" s="35"/>
    </row>
    <row r="67" spans="5:8" x14ac:dyDescent="0.2">
      <c r="E67" s="35"/>
      <c r="F67" s="35"/>
      <c r="G67" s="35"/>
      <c r="H67" s="35"/>
    </row>
    <row r="68" spans="5:8" x14ac:dyDescent="0.2">
      <c r="E68" s="35"/>
      <c r="F68" s="35"/>
      <c r="G68" s="35"/>
      <c r="H68" s="35"/>
    </row>
    <row r="69" spans="5:8" x14ac:dyDescent="0.2">
      <c r="E69" s="35"/>
      <c r="F69" s="35"/>
      <c r="G69" s="35"/>
      <c r="H69" s="35"/>
    </row>
    <row r="70" spans="5:8" x14ac:dyDescent="0.2">
      <c r="E70" s="35"/>
      <c r="F70" s="35"/>
      <c r="G70" s="35"/>
      <c r="H70" s="35"/>
    </row>
  </sheetData>
  <mergeCells count="37">
    <mergeCell ref="A1:P1"/>
    <mergeCell ref="A2:P2"/>
    <mergeCell ref="A3:P3"/>
    <mergeCell ref="A4:P4"/>
    <mergeCell ref="A8:P8"/>
    <mergeCell ref="M9:P9"/>
    <mergeCell ref="A14:L14"/>
    <mergeCell ref="A15:L15"/>
    <mergeCell ref="A18:J18"/>
    <mergeCell ref="A19:J19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G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40:C40"/>
    <mergeCell ref="A41:B41"/>
    <mergeCell ref="A34:C34"/>
    <mergeCell ref="A35:C35"/>
    <mergeCell ref="A36:C36"/>
    <mergeCell ref="A38:C38"/>
    <mergeCell ref="A39:C39"/>
  </mergeCells>
  <printOptions horizontalCentered="1"/>
  <pageMargins left="0.39374999999999999" right="0.39374999999999999" top="0.39374999999999999" bottom="0.39374999999999999" header="0.511811023622047" footer="0.511811023622047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116"/>
  <sheetViews>
    <sheetView topLeftCell="A48" zoomScale="75" zoomScaleNormal="75" workbookViewId="0">
      <selection activeCell="Q11" sqref="Q11"/>
    </sheetView>
  </sheetViews>
  <sheetFormatPr defaultColWidth="9" defaultRowHeight="12.75" x14ac:dyDescent="0.2"/>
  <cols>
    <col min="1" max="1" width="14.5703125" style="4" customWidth="1"/>
    <col min="2" max="2" width="15.7109375" style="4" customWidth="1"/>
    <col min="3" max="3" width="25.28515625" style="4" customWidth="1"/>
    <col min="4" max="4" width="15.5703125" style="4" customWidth="1"/>
    <col min="5" max="5" width="28.5703125" style="4" customWidth="1"/>
    <col min="6" max="7" width="12" style="4" customWidth="1"/>
    <col min="8" max="9" width="7.7109375" style="4" customWidth="1"/>
    <col min="10" max="10" width="14.85546875" style="4" customWidth="1"/>
    <col min="11" max="11" width="17" style="4" customWidth="1"/>
    <col min="12" max="12" width="15.5703125" style="4" customWidth="1"/>
    <col min="13" max="13" width="19.85546875" style="4" customWidth="1"/>
    <col min="14" max="14" width="36.7109375" style="4" customWidth="1"/>
    <col min="15" max="15" width="15.5703125" style="4" customWidth="1"/>
    <col min="16" max="16" width="16.42578125" style="4" customWidth="1"/>
    <col min="17" max="17" width="17.5703125" style="4" customWidth="1"/>
    <col min="18" max="18" width="15.42578125" style="4" customWidth="1"/>
    <col min="19" max="19" width="12.42578125" style="4" customWidth="1"/>
    <col min="20" max="20" width="17.5703125" style="4" customWidth="1"/>
    <col min="21" max="21" width="19.42578125" style="4" customWidth="1"/>
    <col min="22" max="22" width="18.7109375" style="4" customWidth="1"/>
    <col min="23" max="23" width="14.5703125" style="4" customWidth="1"/>
    <col min="24" max="24" width="12.42578125" style="4" customWidth="1"/>
    <col min="25" max="25" width="18.5703125" style="4" customWidth="1"/>
    <col min="26" max="26" width="32.140625" style="4" customWidth="1"/>
    <col min="27" max="1024" width="9" style="4"/>
  </cols>
  <sheetData>
    <row r="1" spans="1:1024" ht="18.75" customHeight="1" x14ac:dyDescent="0.2">
      <c r="A1" s="85" t="s">
        <v>150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1024" ht="18.75" x14ac:dyDescent="0.2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</row>
    <row r="4" spans="1:1024" ht="18" x14ac:dyDescent="0.2">
      <c r="A4" s="99" t="s">
        <v>151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7" spans="1:1024" ht="22.5" customHeight="1" x14ac:dyDescent="0.2">
      <c r="A7" s="109" t="s">
        <v>244</v>
      </c>
      <c r="B7" s="109" t="s">
        <v>152</v>
      </c>
      <c r="C7" s="109" t="s">
        <v>153</v>
      </c>
      <c r="D7" s="109" t="s">
        <v>154</v>
      </c>
      <c r="E7" s="109" t="s">
        <v>256</v>
      </c>
      <c r="F7" s="109" t="s">
        <v>155</v>
      </c>
      <c r="G7" s="109" t="s">
        <v>156</v>
      </c>
      <c r="H7" s="112" t="s">
        <v>157</v>
      </c>
      <c r="I7" s="112"/>
      <c r="J7" s="112"/>
      <c r="K7" s="109" t="s">
        <v>158</v>
      </c>
      <c r="L7" s="112" t="s">
        <v>159</v>
      </c>
      <c r="M7" s="109" t="s">
        <v>160</v>
      </c>
      <c r="N7" s="109" t="s">
        <v>161</v>
      </c>
      <c r="O7" s="109" t="s">
        <v>162</v>
      </c>
      <c r="P7" s="108" t="s">
        <v>163</v>
      </c>
      <c r="Q7" s="108"/>
      <c r="R7" s="108"/>
      <c r="S7" s="108"/>
      <c r="T7" s="108"/>
      <c r="U7" s="108"/>
      <c r="V7" s="108"/>
      <c r="W7" s="108"/>
      <c r="X7" s="108"/>
      <c r="Y7" s="109" t="s">
        <v>164</v>
      </c>
    </row>
    <row r="8" spans="1:1024" ht="38.25" customHeight="1" x14ac:dyDescent="0.2">
      <c r="A8" s="109"/>
      <c r="B8" s="109"/>
      <c r="C8" s="109"/>
      <c r="D8" s="109"/>
      <c r="E8" s="109"/>
      <c r="F8" s="109"/>
      <c r="G8" s="109"/>
      <c r="H8" s="110" t="s">
        <v>126</v>
      </c>
      <c r="I8" s="110" t="s">
        <v>127</v>
      </c>
      <c r="J8" s="110" t="s">
        <v>128</v>
      </c>
      <c r="K8" s="109"/>
      <c r="L8" s="112"/>
      <c r="M8" s="109"/>
      <c r="N8" s="109"/>
      <c r="O8" s="109"/>
      <c r="P8" s="111" t="s">
        <v>6</v>
      </c>
      <c r="Q8" s="111" t="s">
        <v>7</v>
      </c>
      <c r="R8" s="111" t="s">
        <v>8</v>
      </c>
      <c r="S8" s="111" t="s">
        <v>165</v>
      </c>
      <c r="T8" s="111" t="s">
        <v>166</v>
      </c>
      <c r="U8" s="111" t="s">
        <v>167</v>
      </c>
      <c r="V8" s="111" t="s">
        <v>168</v>
      </c>
      <c r="W8" s="37" t="s">
        <v>169</v>
      </c>
      <c r="X8" s="38"/>
      <c r="Y8" s="109"/>
    </row>
    <row r="9" spans="1:1024" ht="43.5" customHeight="1" x14ac:dyDescent="0.2">
      <c r="A9" s="109"/>
      <c r="B9" s="109"/>
      <c r="C9" s="109"/>
      <c r="D9" s="109"/>
      <c r="E9" s="109"/>
      <c r="F9" s="109"/>
      <c r="G9" s="109"/>
      <c r="H9" s="110"/>
      <c r="I9" s="110"/>
      <c r="J9" s="110"/>
      <c r="K9" s="109"/>
      <c r="L9" s="112"/>
      <c r="M9" s="109"/>
      <c r="N9" s="109"/>
      <c r="O9" s="109"/>
      <c r="P9" s="111"/>
      <c r="Q9" s="111"/>
      <c r="R9" s="111"/>
      <c r="S9" s="111"/>
      <c r="T9" s="111"/>
      <c r="U9" s="111"/>
      <c r="V9" s="111"/>
      <c r="W9" s="39" t="s">
        <v>170</v>
      </c>
      <c r="X9" s="39" t="s">
        <v>159</v>
      </c>
      <c r="Y9" s="109"/>
    </row>
    <row r="10" spans="1:1024" ht="33.75" customHeight="1" x14ac:dyDescent="0.2">
      <c r="A10" s="40" t="s">
        <v>171</v>
      </c>
      <c r="B10" s="41" t="s">
        <v>45</v>
      </c>
      <c r="C10" s="41" t="s">
        <v>44</v>
      </c>
      <c r="D10" s="41" t="s">
        <v>172</v>
      </c>
      <c r="E10" s="41" t="s">
        <v>45</v>
      </c>
      <c r="F10" s="41" t="s">
        <v>52</v>
      </c>
      <c r="G10" s="41" t="s">
        <v>52</v>
      </c>
      <c r="H10" s="41" t="s">
        <v>130</v>
      </c>
      <c r="I10" s="41" t="s">
        <v>130</v>
      </c>
      <c r="J10" s="41" t="s">
        <v>130</v>
      </c>
      <c r="K10" s="41" t="s">
        <v>44</v>
      </c>
      <c r="L10" s="41" t="s">
        <v>173</v>
      </c>
      <c r="M10" s="41" t="s">
        <v>174</v>
      </c>
      <c r="N10" s="42" t="s">
        <v>45</v>
      </c>
      <c r="O10" s="42" t="s">
        <v>175</v>
      </c>
      <c r="P10" s="39" t="s">
        <v>49</v>
      </c>
      <c r="Q10" s="39" t="s">
        <v>49</v>
      </c>
      <c r="R10" s="39" t="s">
        <v>49</v>
      </c>
      <c r="S10" s="39" t="s">
        <v>49</v>
      </c>
      <c r="T10" s="36" t="s">
        <v>49</v>
      </c>
      <c r="U10" s="39" t="s">
        <v>49</v>
      </c>
      <c r="V10" s="39" t="s">
        <v>176</v>
      </c>
      <c r="W10" s="39" t="s">
        <v>49</v>
      </c>
      <c r="X10" s="43" t="s">
        <v>177</v>
      </c>
      <c r="Y10" s="41" t="s">
        <v>178</v>
      </c>
    </row>
    <row r="11" spans="1:1024" s="56" customFormat="1" ht="44.85" customHeight="1" x14ac:dyDescent="0.2">
      <c r="A11" s="44" t="s">
        <v>252</v>
      </c>
      <c r="B11" s="45" t="s">
        <v>253</v>
      </c>
      <c r="C11" s="46" t="s">
        <v>254</v>
      </c>
      <c r="D11" s="46">
        <v>2024</v>
      </c>
      <c r="E11" s="46" t="s">
        <v>255</v>
      </c>
      <c r="F11" s="46" t="s">
        <v>60</v>
      </c>
      <c r="G11" s="46" t="s">
        <v>60</v>
      </c>
      <c r="H11" s="46">
        <v>20</v>
      </c>
      <c r="I11" s="45" t="s">
        <v>257</v>
      </c>
      <c r="J11" s="46">
        <v>95075</v>
      </c>
      <c r="K11" s="47" t="s">
        <v>258</v>
      </c>
      <c r="L11" s="48" t="s">
        <v>260</v>
      </c>
      <c r="M11" s="49" t="s">
        <v>259</v>
      </c>
      <c r="N11" s="50" t="s">
        <v>261</v>
      </c>
      <c r="O11" s="51">
        <v>1</v>
      </c>
      <c r="P11" s="52" t="s">
        <v>268</v>
      </c>
      <c r="Q11" s="52"/>
      <c r="R11" s="52"/>
      <c r="S11" s="52"/>
      <c r="T11" s="53" t="str">
        <f>(P11)</f>
        <v>557,852,60</v>
      </c>
      <c r="U11" s="54"/>
      <c r="V11" s="54"/>
      <c r="W11" s="54"/>
      <c r="X11" s="55"/>
      <c r="Y11" s="46"/>
    </row>
    <row r="12" spans="1:1024" s="56" customFormat="1" ht="44.85" customHeight="1" x14ac:dyDescent="0.2">
      <c r="A12" s="44"/>
      <c r="B12" s="46"/>
      <c r="C12" s="57"/>
      <c r="D12" s="46"/>
      <c r="E12" s="58"/>
      <c r="F12" s="46"/>
      <c r="G12" s="46"/>
      <c r="H12" s="47"/>
      <c r="I12" s="48"/>
      <c r="J12" s="47"/>
      <c r="K12" s="47"/>
      <c r="L12" s="47"/>
      <c r="M12" s="49"/>
      <c r="N12" s="50"/>
      <c r="O12" s="51"/>
      <c r="P12" s="53">
        <v>0</v>
      </c>
      <c r="Q12" s="53">
        <v>0</v>
      </c>
      <c r="R12" s="53">
        <v>0</v>
      </c>
      <c r="S12" s="53">
        <v>0</v>
      </c>
      <c r="T12" s="53"/>
      <c r="U12" s="59"/>
      <c r="V12" s="54"/>
      <c r="W12" s="54"/>
      <c r="X12" s="55"/>
      <c r="Y12" s="46"/>
    </row>
    <row r="13" spans="1:1024" s="56" customFormat="1" ht="12.75" customHeight="1" x14ac:dyDescent="0.2">
      <c r="A13" s="107" t="s">
        <v>71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28"/>
      <c r="P13" s="28"/>
      <c r="Q13" s="28"/>
      <c r="R13" s="28"/>
      <c r="S13" s="28"/>
      <c r="T13" s="28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</row>
    <row r="14" spans="1:1024" ht="12.75" customHeight="1" x14ac:dyDescent="0.2">
      <c r="A14" s="83" t="s">
        <v>179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024" ht="12.75" customHeight="1" x14ac:dyDescent="0.2">
      <c r="A15" s="83" t="s">
        <v>180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13"/>
      <c r="P15" s="14" t="s">
        <v>17</v>
      </c>
      <c r="Q15" s="13"/>
    </row>
    <row r="16" spans="1:1024" ht="12.75" customHeight="1" x14ac:dyDescent="0.2">
      <c r="A16" s="83" t="s">
        <v>181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P16" s="15" t="s">
        <v>250</v>
      </c>
    </row>
    <row r="17" spans="1:20" ht="12.75" customHeight="1" x14ac:dyDescent="0.2">
      <c r="A17" s="83" t="s">
        <v>182</v>
      </c>
      <c r="B17" s="83"/>
      <c r="C17" s="83"/>
      <c r="D17" s="83"/>
      <c r="E17" s="83"/>
      <c r="F17" s="83"/>
      <c r="G17" s="83"/>
      <c r="H17" s="83"/>
      <c r="I17" s="83"/>
      <c r="J17" s="83"/>
    </row>
    <row r="18" spans="1:20" ht="12.75" customHeight="1" x14ac:dyDescent="0.2">
      <c r="A18" s="93" t="s">
        <v>242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P18" s="15"/>
    </row>
    <row r="19" spans="1:20" ht="12.75" customHeight="1" x14ac:dyDescent="0.2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</row>
    <row r="20" spans="1:20" ht="12.75" customHeight="1" x14ac:dyDescent="0.2">
      <c r="A20" s="83" t="s">
        <v>243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R20" s="60"/>
    </row>
    <row r="21" spans="1:20" ht="12.75" customHeight="1" x14ac:dyDescent="0.2">
      <c r="A21" s="83" t="s">
        <v>183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</row>
    <row r="22" spans="1:20" ht="12.75" customHeight="1" x14ac:dyDescent="0.2">
      <c r="A22" s="83" t="s">
        <v>184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20" ht="12.75" customHeight="1" x14ac:dyDescent="0.2">
      <c r="A23" s="83" t="s">
        <v>185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1:20" ht="12.75" customHeight="1" x14ac:dyDescent="0.2">
      <c r="A24" s="83" t="s">
        <v>186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</row>
    <row r="25" spans="1:20" ht="12.75" customHeight="1" x14ac:dyDescent="0.2">
      <c r="A25" s="83" t="s">
        <v>187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6" spans="1:20" ht="12.75" customHeight="1" x14ac:dyDescent="0.2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</row>
    <row r="27" spans="1:20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20" ht="12.75" customHeight="1" x14ac:dyDescent="0.2">
      <c r="A28" s="61" t="s">
        <v>173</v>
      </c>
      <c r="L28" s="35"/>
      <c r="M28" s="35"/>
      <c r="N28" s="35"/>
      <c r="O28" s="35"/>
      <c r="P28" s="35"/>
      <c r="Q28" s="35"/>
      <c r="R28" s="35"/>
      <c r="S28" s="35"/>
      <c r="T28" s="35"/>
    </row>
    <row r="29" spans="1:20" ht="12.75" customHeight="1" x14ac:dyDescent="0.2">
      <c r="A29" s="106" t="s">
        <v>188</v>
      </c>
      <c r="B29" s="106"/>
      <c r="C29" s="106"/>
      <c r="D29" s="106"/>
      <c r="E29" s="106"/>
      <c r="F29" s="106"/>
      <c r="G29" s="106"/>
      <c r="H29" s="106"/>
      <c r="I29" s="106"/>
      <c r="J29" s="106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2.75" customHeight="1" x14ac:dyDescent="0.2">
      <c r="A30" s="3"/>
      <c r="B30" s="3"/>
      <c r="C30" s="3"/>
      <c r="D30" s="3"/>
      <c r="E30" s="3"/>
      <c r="L30" s="35"/>
      <c r="M30" s="35"/>
      <c r="N30" s="35"/>
      <c r="O30" s="35"/>
      <c r="P30" s="35"/>
      <c r="Q30" s="35"/>
      <c r="R30" s="35"/>
      <c r="S30" s="35"/>
      <c r="T30" s="35"/>
    </row>
    <row r="31" spans="1:20" ht="12.75" customHeight="1" x14ac:dyDescent="0.2">
      <c r="A31" s="61" t="s">
        <v>174</v>
      </c>
      <c r="L31" s="35"/>
      <c r="M31" s="35"/>
      <c r="N31" s="35"/>
      <c r="O31" s="35"/>
      <c r="P31" s="35"/>
      <c r="Q31" s="35"/>
      <c r="R31" s="35"/>
      <c r="S31" s="35"/>
      <c r="T31" s="35"/>
    </row>
    <row r="32" spans="1:20" ht="12.75" customHeight="1" x14ac:dyDescent="0.2">
      <c r="A32" s="106" t="s">
        <v>189</v>
      </c>
      <c r="B32" s="106"/>
      <c r="C32" s="106"/>
      <c r="D32" s="106"/>
      <c r="E32" s="106"/>
      <c r="F32" s="106"/>
      <c r="G32" s="106"/>
      <c r="H32" s="106"/>
      <c r="I32" s="106"/>
      <c r="J32" s="106"/>
      <c r="L32" s="35"/>
      <c r="M32" s="35"/>
      <c r="N32" s="35"/>
      <c r="O32" s="35"/>
      <c r="P32" s="35"/>
      <c r="Q32" s="35"/>
      <c r="R32" s="35"/>
      <c r="S32" s="35"/>
      <c r="T32" s="35"/>
    </row>
    <row r="33" spans="1:1024" ht="12.75" customHeight="1" x14ac:dyDescent="0.2">
      <c r="L33" s="35"/>
      <c r="M33" s="35"/>
      <c r="N33" s="35"/>
      <c r="O33" s="35"/>
      <c r="P33" s="35"/>
      <c r="Q33" s="35"/>
      <c r="R33" s="35"/>
      <c r="S33" s="35"/>
      <c r="T33" s="35"/>
    </row>
    <row r="34" spans="1:1024" ht="12.75" customHeight="1" x14ac:dyDescent="0.2">
      <c r="A34" s="61" t="s">
        <v>175</v>
      </c>
      <c r="L34" s="35"/>
      <c r="M34" s="35"/>
      <c r="N34" s="35"/>
      <c r="O34" s="35"/>
      <c r="P34" s="35"/>
      <c r="Q34" s="35"/>
      <c r="R34" s="35"/>
      <c r="S34" s="35"/>
      <c r="T34" s="35"/>
    </row>
    <row r="35" spans="1:1024" ht="12.75" customHeight="1" x14ac:dyDescent="0.2">
      <c r="A35" s="83" t="s">
        <v>190</v>
      </c>
      <c r="B35" s="83"/>
      <c r="C35" s="83"/>
      <c r="D35" s="83"/>
      <c r="E35" s="83"/>
      <c r="L35" s="35"/>
      <c r="M35" s="35"/>
      <c r="N35" s="35"/>
      <c r="O35" s="35"/>
      <c r="P35" s="35"/>
      <c r="Q35" s="35"/>
      <c r="R35" s="35"/>
      <c r="S35" s="35"/>
      <c r="T35" s="35"/>
    </row>
    <row r="36" spans="1:1024" ht="12.75" customHeight="1" x14ac:dyDescent="0.2">
      <c r="A36" s="83" t="s">
        <v>191</v>
      </c>
      <c r="B36" s="83"/>
      <c r="C36" s="83"/>
      <c r="D36" s="83"/>
      <c r="E36" s="83"/>
      <c r="L36" s="35"/>
      <c r="M36" s="35"/>
      <c r="N36" s="35"/>
      <c r="O36" s="35"/>
      <c r="P36" s="35"/>
      <c r="Q36" s="35"/>
      <c r="R36" s="35"/>
      <c r="S36" s="35"/>
      <c r="T36" s="35"/>
    </row>
    <row r="37" spans="1:1024" ht="12.75" customHeight="1" x14ac:dyDescent="0.2">
      <c r="A37" s="83" t="s">
        <v>192</v>
      </c>
      <c r="B37" s="83"/>
      <c r="C37" s="83"/>
      <c r="D37" s="83"/>
      <c r="E37" s="83"/>
      <c r="L37" s="35"/>
      <c r="M37" s="35"/>
      <c r="N37" s="35"/>
      <c r="O37" s="35"/>
      <c r="P37" s="35"/>
      <c r="Q37" s="35"/>
      <c r="R37" s="35"/>
      <c r="S37" s="35"/>
      <c r="T37" s="35"/>
    </row>
    <row r="38" spans="1:1024" ht="12.75" customHeight="1" x14ac:dyDescent="0.2">
      <c r="A38" s="3"/>
      <c r="B38" s="3"/>
      <c r="C38" s="3"/>
      <c r="D38" s="3"/>
      <c r="E38" s="3"/>
      <c r="L38" s="35"/>
      <c r="M38" s="35"/>
      <c r="N38" s="35"/>
      <c r="O38" s="35"/>
      <c r="P38" s="35"/>
      <c r="Q38" s="35"/>
      <c r="R38" s="35"/>
      <c r="S38" s="35"/>
      <c r="T38" s="35"/>
    </row>
    <row r="39" spans="1:1024" ht="12.75" customHeight="1" x14ac:dyDescent="0.2">
      <c r="A39" s="61" t="s">
        <v>177</v>
      </c>
      <c r="L39" s="35"/>
      <c r="M39" s="35"/>
      <c r="N39" s="35"/>
      <c r="O39" s="35"/>
      <c r="P39" s="35"/>
      <c r="Q39" s="35"/>
      <c r="R39" s="35"/>
      <c r="S39" s="35"/>
      <c r="T39" s="35"/>
    </row>
    <row r="40" spans="1:1024" ht="12.75" customHeight="1" x14ac:dyDescent="0.2">
      <c r="A40" s="83" t="s">
        <v>193</v>
      </c>
      <c r="B40" s="83"/>
      <c r="C40" s="83"/>
      <c r="D40" s="83"/>
      <c r="E40" s="83"/>
      <c r="L40" s="35"/>
      <c r="M40" s="35"/>
      <c r="N40" s="35"/>
      <c r="O40" s="35"/>
      <c r="P40" s="35"/>
      <c r="Q40" s="35"/>
      <c r="R40" s="35"/>
      <c r="S40" s="35"/>
      <c r="T40" s="35"/>
    </row>
    <row r="41" spans="1:1024" ht="12.75" customHeight="1" x14ac:dyDescent="0.2">
      <c r="A41" s="83" t="s">
        <v>194</v>
      </c>
      <c r="B41" s="83"/>
      <c r="C41" s="83"/>
      <c r="D41" s="83"/>
      <c r="E41" s="83"/>
      <c r="L41" s="35"/>
      <c r="M41" s="35"/>
      <c r="N41" s="35"/>
      <c r="O41" s="35"/>
      <c r="P41" s="35"/>
      <c r="Q41" s="35"/>
      <c r="R41" s="35"/>
      <c r="S41" s="35"/>
      <c r="T41" s="35"/>
    </row>
    <row r="42" spans="1:1024" ht="12.75" customHeight="1" x14ac:dyDescent="0.2">
      <c r="A42" s="83" t="s">
        <v>195</v>
      </c>
      <c r="B42" s="83"/>
      <c r="C42" s="83"/>
      <c r="D42" s="83"/>
      <c r="E42" s="83"/>
      <c r="L42" s="35"/>
      <c r="M42" s="35"/>
      <c r="N42" s="35"/>
      <c r="O42" s="35"/>
      <c r="P42" s="35"/>
      <c r="Q42" s="35"/>
      <c r="R42" s="35"/>
      <c r="S42" s="35"/>
      <c r="T42" s="35"/>
    </row>
    <row r="43" spans="1:1024" ht="12.75" customHeight="1" x14ac:dyDescent="0.2">
      <c r="A43" s="83" t="s">
        <v>196</v>
      </c>
      <c r="B43" s="83"/>
      <c r="C43" s="83"/>
      <c r="D43" s="83"/>
      <c r="E43" s="83"/>
      <c r="L43" s="35"/>
      <c r="M43" s="35"/>
      <c r="N43" s="35"/>
      <c r="O43" s="35"/>
      <c r="P43" s="35"/>
      <c r="Q43" s="35"/>
      <c r="R43" s="35"/>
      <c r="S43" s="35"/>
      <c r="T43" s="35"/>
    </row>
    <row r="44" spans="1:1024" ht="12.75" customHeight="1" x14ac:dyDescent="0.2">
      <c r="A44" s="83" t="s">
        <v>197</v>
      </c>
      <c r="B44" s="83"/>
      <c r="C44" s="83"/>
      <c r="D44" s="83"/>
      <c r="E44" s="83"/>
      <c r="L44" s="35"/>
      <c r="M44" s="35"/>
      <c r="N44" s="35"/>
      <c r="O44" s="35"/>
      <c r="P44" s="35"/>
      <c r="Q44" s="35"/>
      <c r="R44" s="35"/>
      <c r="S44" s="35"/>
      <c r="T44" s="35"/>
    </row>
    <row r="45" spans="1:1024" ht="12.75" customHeight="1" x14ac:dyDescent="0.2">
      <c r="A45" s="83" t="s">
        <v>198</v>
      </c>
      <c r="B45" s="83"/>
      <c r="C45" s="83"/>
      <c r="D45" s="83"/>
      <c r="E45" s="83"/>
      <c r="L45" s="35"/>
      <c r="M45" s="35"/>
      <c r="N45" s="35"/>
      <c r="O45" s="35"/>
      <c r="P45" s="35"/>
      <c r="Q45" s="35"/>
      <c r="R45" s="35"/>
      <c r="S45" s="35"/>
      <c r="T45" s="35"/>
    </row>
    <row r="46" spans="1:1024" x14ac:dyDescent="0.2">
      <c r="A46" s="3"/>
      <c r="B46" s="3"/>
      <c r="C46" s="3"/>
      <c r="D46" s="3"/>
      <c r="E46" s="3"/>
      <c r="L46" s="35"/>
      <c r="M46" s="35"/>
      <c r="N46" s="35"/>
      <c r="O46" s="35"/>
      <c r="P46" s="35"/>
      <c r="Q46" s="35"/>
      <c r="R46" s="35"/>
      <c r="S46" s="35"/>
      <c r="T46" s="35"/>
    </row>
    <row r="47" spans="1:1024" x14ac:dyDescent="0.2">
      <c r="A47" s="61" t="s">
        <v>178</v>
      </c>
      <c r="L47" s="35"/>
      <c r="M47" s="35"/>
      <c r="N47" s="35"/>
      <c r="O47" s="35"/>
      <c r="P47" s="35"/>
      <c r="Q47" s="35"/>
      <c r="R47" s="35"/>
      <c r="S47" s="35"/>
      <c r="T47" s="35"/>
    </row>
    <row r="48" spans="1:1024" ht="12.75" customHeight="1" x14ac:dyDescent="0.2">
      <c r="A48" s="106" t="s">
        <v>199</v>
      </c>
      <c r="B48" s="106"/>
      <c r="C48" s="106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35"/>
      <c r="KH48" s="35"/>
      <c r="KI48" s="35"/>
      <c r="KJ48" s="35"/>
      <c r="KK48" s="35"/>
      <c r="KL48" s="35"/>
      <c r="KM48" s="35"/>
      <c r="KN48" s="35"/>
      <c r="KO48" s="35"/>
      <c r="KP48" s="35"/>
      <c r="KQ48" s="35"/>
      <c r="KR48" s="35"/>
      <c r="KS48" s="35"/>
      <c r="KT48" s="35"/>
      <c r="KU48" s="35"/>
      <c r="KV48" s="35"/>
      <c r="KW48" s="35"/>
      <c r="KX48" s="35"/>
      <c r="KY48" s="35"/>
      <c r="KZ48" s="35"/>
      <c r="LA48" s="35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MB48" s="35"/>
      <c r="MC48" s="35"/>
      <c r="MD48" s="35"/>
      <c r="ME48" s="35"/>
      <c r="MF48" s="35"/>
      <c r="MG48" s="35"/>
      <c r="MH48" s="35"/>
      <c r="MI48" s="35"/>
      <c r="MJ48" s="35"/>
      <c r="MK48" s="35"/>
      <c r="ML48" s="35"/>
      <c r="MM48" s="35"/>
      <c r="MN48" s="35"/>
      <c r="MO48" s="35"/>
      <c r="MP48" s="35"/>
      <c r="MQ48" s="35"/>
      <c r="MR48" s="35"/>
      <c r="MS48" s="35"/>
      <c r="MT48" s="35"/>
      <c r="MU48" s="35"/>
      <c r="MV48" s="35"/>
      <c r="MW48" s="35"/>
      <c r="MX48" s="35"/>
      <c r="MY48" s="35"/>
      <c r="MZ48" s="35"/>
      <c r="NA48" s="35"/>
      <c r="NB48" s="35"/>
      <c r="NC48" s="35"/>
      <c r="ND48" s="35"/>
      <c r="NE48" s="35"/>
      <c r="NF48" s="35"/>
      <c r="NG48" s="35"/>
      <c r="NH48" s="35"/>
      <c r="NI48" s="35"/>
      <c r="NJ48" s="35"/>
      <c r="NK48" s="35"/>
      <c r="NL48" s="35"/>
      <c r="NM48" s="35"/>
      <c r="NN48" s="35"/>
      <c r="NO48" s="35"/>
      <c r="NP48" s="35"/>
      <c r="NQ48" s="35"/>
      <c r="NR48" s="35"/>
      <c r="NS48" s="35"/>
      <c r="NT48" s="35"/>
      <c r="NU48" s="35"/>
      <c r="NV48" s="35"/>
      <c r="NW48" s="35"/>
      <c r="NX48" s="35"/>
      <c r="NY48" s="35"/>
      <c r="NZ48" s="35"/>
      <c r="OA48" s="35"/>
      <c r="OB48" s="35"/>
      <c r="OC48" s="35"/>
      <c r="OD48" s="35"/>
      <c r="OE48" s="35"/>
      <c r="OF48" s="35"/>
      <c r="OG48" s="35"/>
      <c r="OH48" s="35"/>
      <c r="OI48" s="35"/>
      <c r="OJ48" s="35"/>
      <c r="OK48" s="35"/>
      <c r="OL48" s="35"/>
      <c r="OM48" s="35"/>
      <c r="ON48" s="35"/>
      <c r="OO48" s="35"/>
      <c r="OP48" s="35"/>
      <c r="OQ48" s="35"/>
      <c r="OR48" s="35"/>
      <c r="OS48" s="35"/>
      <c r="OT48" s="35"/>
      <c r="OU48" s="35"/>
      <c r="OV48" s="35"/>
      <c r="OW48" s="35"/>
      <c r="OX48" s="35"/>
      <c r="OY48" s="35"/>
      <c r="OZ48" s="35"/>
      <c r="PA48" s="35"/>
      <c r="PB48" s="35"/>
      <c r="PC48" s="35"/>
      <c r="PD48" s="35"/>
      <c r="PE48" s="35"/>
      <c r="PF48" s="35"/>
      <c r="PG48" s="35"/>
      <c r="PH48" s="35"/>
      <c r="PI48" s="35"/>
      <c r="PJ48" s="35"/>
      <c r="PK48" s="35"/>
      <c r="PL48" s="35"/>
      <c r="PM48" s="35"/>
      <c r="PN48" s="35"/>
      <c r="PO48" s="35"/>
      <c r="PP48" s="35"/>
      <c r="PQ48" s="35"/>
      <c r="PR48" s="35"/>
      <c r="PS48" s="35"/>
      <c r="PT48" s="35"/>
      <c r="PU48" s="35"/>
      <c r="PV48" s="35"/>
      <c r="PW48" s="35"/>
      <c r="PX48" s="35"/>
      <c r="PY48" s="35"/>
      <c r="PZ48" s="35"/>
      <c r="QA48" s="35"/>
      <c r="QB48" s="35"/>
      <c r="QC48" s="35"/>
      <c r="QD48" s="35"/>
      <c r="QE48" s="35"/>
      <c r="QF48" s="35"/>
      <c r="QG48" s="35"/>
      <c r="QH48" s="35"/>
      <c r="QI48" s="35"/>
      <c r="QJ48" s="35"/>
      <c r="QK48" s="35"/>
      <c r="QL48" s="35"/>
      <c r="QM48" s="35"/>
      <c r="QN48" s="35"/>
      <c r="QO48" s="35"/>
      <c r="QP48" s="35"/>
      <c r="QQ48" s="35"/>
      <c r="QR48" s="35"/>
      <c r="QS48" s="35"/>
      <c r="QT48" s="35"/>
      <c r="QU48" s="35"/>
      <c r="QV48" s="35"/>
      <c r="QW48" s="35"/>
      <c r="QX48" s="35"/>
      <c r="QY48" s="35"/>
      <c r="QZ48" s="35"/>
      <c r="RA48" s="35"/>
      <c r="RB48" s="35"/>
      <c r="RC48" s="35"/>
      <c r="RD48" s="35"/>
      <c r="RE48" s="35"/>
      <c r="RF48" s="35"/>
      <c r="RG48" s="35"/>
      <c r="RH48" s="35"/>
      <c r="RI48" s="35"/>
      <c r="RJ48" s="35"/>
      <c r="RK48" s="35"/>
      <c r="RL48" s="35"/>
      <c r="RM48" s="35"/>
      <c r="RN48" s="35"/>
      <c r="RO48" s="35"/>
      <c r="RP48" s="35"/>
      <c r="RQ48" s="35"/>
      <c r="RR48" s="35"/>
      <c r="RS48" s="35"/>
      <c r="RT48" s="35"/>
      <c r="RU48" s="35"/>
      <c r="RV48" s="35"/>
      <c r="RW48" s="35"/>
      <c r="RX48" s="35"/>
      <c r="RY48" s="35"/>
      <c r="RZ48" s="35"/>
      <c r="SA48" s="35"/>
      <c r="SB48" s="35"/>
      <c r="SC48" s="35"/>
      <c r="SD48" s="35"/>
      <c r="SE48" s="35"/>
      <c r="SF48" s="35"/>
      <c r="SG48" s="35"/>
      <c r="SH48" s="35"/>
      <c r="SI48" s="35"/>
      <c r="SJ48" s="35"/>
      <c r="SK48" s="35"/>
      <c r="SL48" s="35"/>
      <c r="SM48" s="35"/>
      <c r="SN48" s="35"/>
      <c r="SO48" s="35"/>
      <c r="SP48" s="35"/>
      <c r="SQ48" s="35"/>
      <c r="SR48" s="35"/>
      <c r="SS48" s="35"/>
      <c r="ST48" s="35"/>
      <c r="SU48" s="35"/>
      <c r="SV48" s="35"/>
      <c r="SW48" s="35"/>
      <c r="SX48" s="35"/>
      <c r="SY48" s="35"/>
      <c r="SZ48" s="35"/>
      <c r="TA48" s="35"/>
      <c r="TB48" s="35"/>
      <c r="TC48" s="35"/>
      <c r="TD48" s="35"/>
      <c r="TE48" s="35"/>
      <c r="TF48" s="35"/>
      <c r="TG48" s="35"/>
      <c r="TH48" s="35"/>
      <c r="TI48" s="35"/>
      <c r="TJ48" s="35"/>
      <c r="TK48" s="35"/>
      <c r="TL48" s="35"/>
      <c r="TM48" s="35"/>
      <c r="TN48" s="35"/>
      <c r="TO48" s="35"/>
      <c r="TP48" s="35"/>
      <c r="TQ48" s="35"/>
      <c r="TR48" s="35"/>
      <c r="TS48" s="35"/>
      <c r="TT48" s="35"/>
      <c r="TU48" s="35"/>
      <c r="TV48" s="35"/>
      <c r="TW48" s="35"/>
      <c r="TX48" s="35"/>
      <c r="TY48" s="35"/>
      <c r="TZ48" s="35"/>
      <c r="UA48" s="35"/>
      <c r="UB48" s="35"/>
      <c r="UC48" s="35"/>
      <c r="UD48" s="35"/>
      <c r="UE48" s="35"/>
      <c r="UF48" s="35"/>
      <c r="UG48" s="35"/>
      <c r="UH48" s="35"/>
      <c r="UI48" s="35"/>
      <c r="UJ48" s="35"/>
      <c r="UK48" s="35"/>
      <c r="UL48" s="35"/>
      <c r="UM48" s="35"/>
      <c r="UN48" s="35"/>
      <c r="UO48" s="35"/>
      <c r="UP48" s="35"/>
      <c r="UQ48" s="35"/>
      <c r="UR48" s="35"/>
      <c r="US48" s="35"/>
      <c r="UT48" s="35"/>
      <c r="UU48" s="35"/>
      <c r="UV48" s="35"/>
      <c r="UW48" s="35"/>
      <c r="UX48" s="35"/>
      <c r="UY48" s="35"/>
      <c r="UZ48" s="35"/>
      <c r="VA48" s="35"/>
      <c r="VB48" s="35"/>
      <c r="VC48" s="35"/>
      <c r="VD48" s="35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  <c r="VW48" s="35"/>
      <c r="VX48" s="35"/>
      <c r="VY48" s="35"/>
      <c r="VZ48" s="35"/>
      <c r="WA48" s="35"/>
      <c r="WB48" s="35"/>
      <c r="WC48" s="35"/>
      <c r="WD48" s="35"/>
      <c r="WE48" s="35"/>
      <c r="WF48" s="35"/>
      <c r="WG48" s="35"/>
      <c r="WH48" s="35"/>
      <c r="WI48" s="35"/>
      <c r="WJ48" s="35"/>
      <c r="WK48" s="35"/>
      <c r="WL48" s="35"/>
      <c r="WM48" s="35"/>
      <c r="WN48" s="35"/>
      <c r="WO48" s="35"/>
      <c r="WP48" s="35"/>
      <c r="WQ48" s="35"/>
      <c r="WR48" s="35"/>
      <c r="WS48" s="35"/>
      <c r="WT48" s="35"/>
      <c r="WU48" s="35"/>
      <c r="WV48" s="35"/>
      <c r="WW48" s="35"/>
      <c r="WX48" s="35"/>
      <c r="WY48" s="35"/>
      <c r="WZ48" s="35"/>
      <c r="XA48" s="35"/>
      <c r="XB48" s="35"/>
      <c r="XC48" s="35"/>
      <c r="XD48" s="35"/>
      <c r="XE48" s="35"/>
      <c r="XF48" s="35"/>
      <c r="XG48" s="35"/>
      <c r="XH48" s="35"/>
      <c r="XI48" s="35"/>
      <c r="XJ48" s="35"/>
      <c r="XK48" s="35"/>
      <c r="XL48" s="35"/>
      <c r="XM48" s="35"/>
      <c r="XN48" s="35"/>
      <c r="XO48" s="35"/>
      <c r="XP48" s="35"/>
      <c r="XQ48" s="35"/>
      <c r="XR48" s="35"/>
      <c r="XS48" s="35"/>
      <c r="XT48" s="35"/>
      <c r="XU48" s="35"/>
      <c r="XV48" s="35"/>
      <c r="XW48" s="35"/>
      <c r="XX48" s="35"/>
      <c r="XY48" s="35"/>
      <c r="XZ48" s="35"/>
      <c r="YA48" s="35"/>
      <c r="YB48" s="35"/>
      <c r="YC48" s="35"/>
      <c r="YD48" s="35"/>
      <c r="YE48" s="35"/>
      <c r="YF48" s="35"/>
      <c r="YG48" s="35"/>
      <c r="YH48" s="35"/>
      <c r="YI48" s="35"/>
      <c r="YJ48" s="35"/>
      <c r="YK48" s="35"/>
      <c r="YL48" s="35"/>
      <c r="YM48" s="35"/>
      <c r="YN48" s="35"/>
      <c r="YO48" s="35"/>
      <c r="YP48" s="35"/>
      <c r="YQ48" s="35"/>
      <c r="YR48" s="35"/>
      <c r="YS48" s="35"/>
      <c r="YT48" s="35"/>
      <c r="YU48" s="35"/>
      <c r="YV48" s="35"/>
      <c r="YW48" s="35"/>
      <c r="YX48" s="35"/>
      <c r="YY48" s="35"/>
      <c r="YZ48" s="35"/>
      <c r="ZA48" s="35"/>
      <c r="ZB48" s="35"/>
      <c r="ZC48" s="35"/>
      <c r="ZD48" s="35"/>
      <c r="ZE48" s="35"/>
      <c r="ZF48" s="35"/>
      <c r="ZG48" s="35"/>
      <c r="ZH48" s="35"/>
      <c r="ZI48" s="35"/>
      <c r="ZJ48" s="35"/>
      <c r="ZK48" s="35"/>
      <c r="ZL48" s="35"/>
      <c r="ZM48" s="35"/>
      <c r="ZN48" s="35"/>
      <c r="ZO48" s="35"/>
      <c r="ZP48" s="35"/>
      <c r="ZQ48" s="35"/>
      <c r="ZR48" s="35"/>
      <c r="ZS48" s="35"/>
      <c r="ZT48" s="35"/>
      <c r="ZU48" s="35"/>
      <c r="ZV48" s="35"/>
      <c r="ZW48" s="35"/>
      <c r="ZX48" s="35"/>
      <c r="ZY48" s="35"/>
      <c r="ZZ48" s="35"/>
      <c r="AAA48" s="35"/>
      <c r="AAB48" s="35"/>
      <c r="AAC48" s="35"/>
      <c r="AAD48" s="35"/>
      <c r="AAE48" s="35"/>
      <c r="AAF48" s="35"/>
      <c r="AAG48" s="35"/>
      <c r="AAH48" s="35"/>
      <c r="AAI48" s="35"/>
      <c r="AAJ48" s="35"/>
      <c r="AAK48" s="35"/>
      <c r="AAL48" s="35"/>
      <c r="AAM48" s="35"/>
      <c r="AAN48" s="35"/>
      <c r="AAO48" s="35"/>
      <c r="AAP48" s="35"/>
      <c r="AAQ48" s="35"/>
      <c r="AAR48" s="35"/>
      <c r="AAS48" s="35"/>
      <c r="AAT48" s="35"/>
      <c r="AAU48" s="35"/>
      <c r="AAV48" s="35"/>
      <c r="AAW48" s="35"/>
      <c r="AAX48" s="35"/>
      <c r="AAY48" s="35"/>
      <c r="AAZ48" s="35"/>
      <c r="ABA48" s="35"/>
      <c r="ABB48" s="35"/>
      <c r="ABC48" s="35"/>
      <c r="ABD48" s="35"/>
      <c r="ABE48" s="35"/>
      <c r="ABF48" s="35"/>
      <c r="ABG48" s="35"/>
      <c r="ABH48" s="35"/>
      <c r="ABI48" s="35"/>
      <c r="ABJ48" s="35"/>
      <c r="ABK48" s="35"/>
      <c r="ABL48" s="35"/>
      <c r="ABM48" s="35"/>
      <c r="ABN48" s="35"/>
      <c r="ABO48" s="35"/>
      <c r="ABP48" s="35"/>
      <c r="ABQ48" s="35"/>
      <c r="ABR48" s="35"/>
      <c r="ABS48" s="35"/>
      <c r="ABT48" s="35"/>
      <c r="ABU48" s="35"/>
      <c r="ABV48" s="35"/>
      <c r="ABW48" s="35"/>
      <c r="ABX48" s="35"/>
      <c r="ABY48" s="35"/>
      <c r="ABZ48" s="35"/>
      <c r="ACA48" s="35"/>
      <c r="ACB48" s="35"/>
      <c r="ACC48" s="35"/>
      <c r="ACD48" s="35"/>
      <c r="ACE48" s="35"/>
      <c r="ACF48" s="35"/>
      <c r="ACG48" s="35"/>
      <c r="ACH48" s="35"/>
      <c r="ACI48" s="35"/>
      <c r="ACJ48" s="35"/>
      <c r="ACK48" s="35"/>
      <c r="ACL48" s="35"/>
      <c r="ACM48" s="35"/>
      <c r="ACN48" s="35"/>
      <c r="ACO48" s="35"/>
      <c r="ACP48" s="35"/>
      <c r="ACQ48" s="35"/>
      <c r="ACR48" s="35"/>
      <c r="ACS48" s="35"/>
      <c r="ACT48" s="35"/>
      <c r="ACU48" s="35"/>
      <c r="ACV48" s="35"/>
      <c r="ACW48" s="35"/>
      <c r="ACX48" s="35"/>
      <c r="ACY48" s="35"/>
      <c r="ACZ48" s="35"/>
      <c r="ADA48" s="35"/>
      <c r="ADB48" s="35"/>
      <c r="ADC48" s="35"/>
      <c r="ADD48" s="35"/>
      <c r="ADE48" s="35"/>
      <c r="ADF48" s="35"/>
      <c r="ADG48" s="35"/>
      <c r="ADH48" s="35"/>
      <c r="ADI48" s="35"/>
      <c r="ADJ48" s="35"/>
      <c r="ADK48" s="35"/>
      <c r="ADL48" s="35"/>
      <c r="ADM48" s="35"/>
      <c r="ADN48" s="35"/>
      <c r="ADO48" s="35"/>
      <c r="ADP48" s="35"/>
      <c r="ADQ48" s="35"/>
      <c r="ADR48" s="35"/>
      <c r="ADS48" s="35"/>
      <c r="ADT48" s="35"/>
      <c r="ADU48" s="35"/>
      <c r="ADV48" s="35"/>
      <c r="ADW48" s="35"/>
      <c r="ADX48" s="35"/>
      <c r="ADY48" s="35"/>
      <c r="ADZ48" s="35"/>
      <c r="AEA48" s="35"/>
      <c r="AEB48" s="35"/>
      <c r="AEC48" s="35"/>
      <c r="AED48" s="35"/>
      <c r="AEE48" s="35"/>
      <c r="AEF48" s="35"/>
      <c r="AEG48" s="35"/>
      <c r="AEH48" s="35"/>
      <c r="AEI48" s="35"/>
      <c r="AEJ48" s="35"/>
      <c r="AEK48" s="35"/>
      <c r="AEL48" s="35"/>
      <c r="AEM48" s="35"/>
      <c r="AEN48" s="35"/>
      <c r="AEO48" s="35"/>
      <c r="AEP48" s="35"/>
      <c r="AEQ48" s="35"/>
      <c r="AER48" s="35"/>
      <c r="AES48" s="35"/>
      <c r="AET48" s="35"/>
      <c r="AEU48" s="35"/>
      <c r="AEV48" s="35"/>
      <c r="AEW48" s="35"/>
      <c r="AEX48" s="35"/>
      <c r="AEY48" s="35"/>
      <c r="AEZ48" s="35"/>
      <c r="AFA48" s="35"/>
      <c r="AFB48" s="35"/>
      <c r="AFC48" s="35"/>
      <c r="AFD48" s="35"/>
      <c r="AFE48" s="35"/>
      <c r="AFF48" s="35"/>
      <c r="AFG48" s="35"/>
      <c r="AFH48" s="35"/>
      <c r="AFI48" s="35"/>
      <c r="AFJ48" s="35"/>
      <c r="AFK48" s="35"/>
      <c r="AFL48" s="35"/>
      <c r="AFM48" s="35"/>
      <c r="AFN48" s="35"/>
      <c r="AFO48" s="35"/>
      <c r="AFP48" s="35"/>
      <c r="AFQ48" s="35"/>
      <c r="AFR48" s="35"/>
      <c r="AFS48" s="35"/>
      <c r="AFT48" s="35"/>
      <c r="AFU48" s="35"/>
      <c r="AFV48" s="35"/>
      <c r="AFW48" s="35"/>
      <c r="AFX48" s="35"/>
      <c r="AFY48" s="35"/>
      <c r="AFZ48" s="35"/>
      <c r="AGA48" s="35"/>
      <c r="AGB48" s="35"/>
      <c r="AGC48" s="35"/>
      <c r="AGD48" s="35"/>
      <c r="AGE48" s="35"/>
      <c r="AGF48" s="35"/>
      <c r="AGG48" s="35"/>
      <c r="AGH48" s="35"/>
      <c r="AGI48" s="35"/>
      <c r="AGJ48" s="35"/>
      <c r="AGK48" s="35"/>
      <c r="AGL48" s="35"/>
      <c r="AGM48" s="35"/>
      <c r="AGN48" s="35"/>
      <c r="AGO48" s="35"/>
      <c r="AGP48" s="35"/>
      <c r="AGQ48" s="35"/>
      <c r="AGR48" s="35"/>
      <c r="AGS48" s="35"/>
      <c r="AGT48" s="35"/>
      <c r="AGU48" s="35"/>
      <c r="AGV48" s="35"/>
      <c r="AGW48" s="35"/>
      <c r="AGX48" s="35"/>
      <c r="AGY48" s="35"/>
      <c r="AGZ48" s="35"/>
      <c r="AHA48" s="35"/>
      <c r="AHB48" s="35"/>
      <c r="AHC48" s="35"/>
      <c r="AHD48" s="35"/>
      <c r="AHE48" s="35"/>
      <c r="AHF48" s="35"/>
      <c r="AHG48" s="35"/>
      <c r="AHH48" s="35"/>
      <c r="AHI48" s="35"/>
      <c r="AHJ48" s="35"/>
      <c r="AHK48" s="35"/>
      <c r="AHL48" s="35"/>
      <c r="AHM48" s="35"/>
      <c r="AHN48" s="35"/>
      <c r="AHO48" s="35"/>
      <c r="AHP48" s="35"/>
      <c r="AHQ48" s="35"/>
      <c r="AHR48" s="35"/>
      <c r="AHS48" s="35"/>
      <c r="AHT48" s="35"/>
      <c r="AHU48" s="35"/>
      <c r="AHV48" s="35"/>
      <c r="AHW48" s="35"/>
      <c r="AHX48" s="35"/>
      <c r="AHY48" s="35"/>
      <c r="AHZ48" s="35"/>
      <c r="AIA48" s="35"/>
      <c r="AIB48" s="35"/>
      <c r="AIC48" s="35"/>
      <c r="AID48" s="35"/>
      <c r="AIE48" s="35"/>
      <c r="AIF48" s="35"/>
      <c r="AIG48" s="35"/>
      <c r="AIH48" s="35"/>
      <c r="AII48" s="35"/>
      <c r="AIJ48" s="35"/>
      <c r="AIK48" s="35"/>
      <c r="AIL48" s="35"/>
      <c r="AIM48" s="35"/>
      <c r="AIN48" s="35"/>
      <c r="AIO48" s="35"/>
      <c r="AIP48" s="35"/>
      <c r="AIQ48" s="35"/>
      <c r="AIR48" s="35"/>
      <c r="AIS48" s="35"/>
      <c r="AIT48" s="35"/>
      <c r="AIU48" s="35"/>
      <c r="AIV48" s="35"/>
      <c r="AIW48" s="35"/>
      <c r="AIX48" s="35"/>
      <c r="AIY48" s="35"/>
      <c r="AIZ48" s="35"/>
      <c r="AJA48" s="35"/>
      <c r="AJB48" s="35"/>
      <c r="AJC48" s="35"/>
      <c r="AJD48" s="35"/>
      <c r="AJE48" s="35"/>
      <c r="AJF48" s="35"/>
      <c r="AJG48" s="35"/>
      <c r="AJH48" s="35"/>
      <c r="AJI48" s="35"/>
      <c r="AJJ48" s="35"/>
      <c r="AJK48" s="35"/>
      <c r="AJL48" s="35"/>
      <c r="AJM48" s="35"/>
      <c r="AJN48" s="35"/>
      <c r="AJO48" s="35"/>
      <c r="AJP48" s="35"/>
      <c r="AJQ48" s="35"/>
      <c r="AJR48" s="35"/>
      <c r="AJS48" s="35"/>
      <c r="AJT48" s="35"/>
      <c r="AJU48" s="35"/>
      <c r="AJV48" s="35"/>
      <c r="AJW48" s="35"/>
      <c r="AJX48" s="35"/>
      <c r="AJY48" s="35"/>
      <c r="AJZ48" s="35"/>
      <c r="AKA48" s="35"/>
      <c r="AKB48" s="35"/>
      <c r="AKC48" s="35"/>
      <c r="AKD48" s="35"/>
      <c r="AKE48" s="35"/>
      <c r="AKF48" s="35"/>
      <c r="AKG48" s="35"/>
      <c r="AKH48" s="35"/>
      <c r="AKI48" s="35"/>
      <c r="AKJ48" s="35"/>
      <c r="AKK48" s="35"/>
      <c r="AKL48" s="35"/>
      <c r="AKM48" s="35"/>
      <c r="AKN48" s="35"/>
      <c r="AKO48" s="35"/>
      <c r="AKP48" s="35"/>
      <c r="AKQ48" s="35"/>
      <c r="AKR48" s="35"/>
      <c r="AKS48" s="35"/>
      <c r="AKT48" s="35"/>
      <c r="AKU48" s="35"/>
      <c r="AKV48" s="35"/>
      <c r="AKW48" s="35"/>
      <c r="AKX48" s="35"/>
      <c r="AKY48" s="35"/>
      <c r="AKZ48" s="35"/>
      <c r="ALA48" s="35"/>
      <c r="ALB48" s="35"/>
      <c r="ALC48" s="35"/>
      <c r="ALD48" s="35"/>
      <c r="ALE48" s="35"/>
      <c r="ALF48" s="35"/>
      <c r="ALG48" s="35"/>
      <c r="ALH48" s="35"/>
      <c r="ALI48" s="35"/>
      <c r="ALJ48" s="35"/>
      <c r="ALK48" s="35"/>
      <c r="ALL48" s="35"/>
      <c r="ALM48" s="35"/>
      <c r="ALN48" s="35"/>
      <c r="ALO48" s="35"/>
      <c r="ALP48" s="35"/>
      <c r="ALQ48" s="35"/>
      <c r="ALR48" s="35"/>
      <c r="ALS48" s="35"/>
      <c r="ALT48" s="35"/>
      <c r="ALU48" s="35"/>
      <c r="ALV48" s="35"/>
      <c r="ALW48" s="35"/>
      <c r="ALX48" s="35"/>
      <c r="ALY48" s="35"/>
      <c r="ALZ48" s="35"/>
      <c r="AMA48" s="35"/>
      <c r="AMB48" s="35"/>
      <c r="AMC48" s="35"/>
      <c r="AMD48" s="35"/>
      <c r="AME48" s="35"/>
      <c r="AMF48" s="35"/>
      <c r="AMG48" s="35"/>
      <c r="AMH48" s="35"/>
      <c r="AMI48" s="35"/>
      <c r="AMJ48" s="35"/>
    </row>
    <row r="49" spans="1:9" s="35" customFormat="1" ht="12.75" customHeight="1" x14ac:dyDescent="0.2">
      <c r="A49" s="106" t="s">
        <v>200</v>
      </c>
      <c r="B49" s="106"/>
      <c r="C49" s="106"/>
      <c r="D49" s="4"/>
      <c r="E49" s="4"/>
      <c r="F49" s="4"/>
      <c r="G49" s="4"/>
      <c r="H49" s="4"/>
      <c r="I49" s="4"/>
    </row>
    <row r="50" spans="1:9" s="35" customFormat="1" ht="12.75" customHeight="1" x14ac:dyDescent="0.2">
      <c r="A50" s="106" t="s">
        <v>201</v>
      </c>
      <c r="B50" s="106"/>
      <c r="C50" s="106"/>
      <c r="D50" s="4"/>
      <c r="E50" s="4"/>
      <c r="F50" s="4"/>
      <c r="G50" s="4"/>
      <c r="H50" s="4"/>
      <c r="I50" s="4"/>
    </row>
    <row r="51" spans="1:9" s="35" customFormat="1" ht="12.75" customHeight="1" x14ac:dyDescent="0.2">
      <c r="A51" s="106" t="s">
        <v>202</v>
      </c>
      <c r="B51" s="106"/>
      <c r="C51" s="106"/>
      <c r="D51" s="4"/>
      <c r="E51" s="4"/>
      <c r="F51" s="4"/>
      <c r="G51" s="4"/>
      <c r="H51" s="4"/>
      <c r="I51" s="4"/>
    </row>
    <row r="52" spans="1:9" s="35" customFormat="1" ht="12.75" customHeight="1" x14ac:dyDescent="0.2">
      <c r="A52" s="106" t="s">
        <v>203</v>
      </c>
      <c r="B52" s="106"/>
      <c r="C52" s="106"/>
      <c r="D52" s="4"/>
      <c r="E52" s="4"/>
      <c r="F52" s="4"/>
      <c r="G52" s="4"/>
      <c r="H52" s="4"/>
      <c r="I52" s="4"/>
    </row>
    <row r="53" spans="1:9" s="35" customFormat="1" ht="12.75" customHeight="1" x14ac:dyDescent="0.2">
      <c r="A53" s="83"/>
      <c r="B53" s="83"/>
      <c r="C53" s="83"/>
      <c r="D53" s="83"/>
      <c r="E53" s="83"/>
      <c r="F53" s="4"/>
      <c r="G53" s="4"/>
      <c r="H53" s="4"/>
      <c r="I53" s="4"/>
    </row>
    <row r="54" spans="1:9" s="35" customFormat="1" ht="12.75" customHeight="1" x14ac:dyDescent="0.2">
      <c r="A54" s="83"/>
      <c r="B54" s="83"/>
      <c r="C54" s="83"/>
      <c r="D54" s="83"/>
      <c r="E54" s="83"/>
      <c r="F54" s="4"/>
      <c r="G54" s="4"/>
      <c r="H54" s="4"/>
      <c r="I54" s="4"/>
    </row>
    <row r="55" spans="1:9" s="35" customFormat="1" ht="12.75" customHeight="1" x14ac:dyDescent="0.2">
      <c r="A55" s="83"/>
      <c r="B55" s="83"/>
      <c r="C55" s="83"/>
      <c r="D55" s="83"/>
      <c r="E55" s="83"/>
      <c r="F55" s="4"/>
      <c r="G55" s="4"/>
      <c r="H55" s="4"/>
      <c r="I55" s="4"/>
    </row>
    <row r="56" spans="1:9" s="35" customFormat="1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9" s="35" customFormat="1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9" s="35" customFormat="1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9" s="35" customFormat="1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9" s="35" customFormat="1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9" s="35" customFormat="1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9" s="35" customFormat="1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9" s="35" customFormat="1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9" s="35" customFormat="1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20" s="35" customFormat="1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L65" s="4"/>
      <c r="M65" s="4"/>
      <c r="N65" s="4"/>
      <c r="O65" s="62"/>
      <c r="P65" s="4"/>
      <c r="Q65" s="4"/>
      <c r="R65" s="4"/>
      <c r="S65" s="4"/>
      <c r="T65" s="4"/>
    </row>
    <row r="66" spans="1:20" s="35" customFormat="1" x14ac:dyDescent="0.2">
      <c r="A66" s="4"/>
      <c r="B66" s="4"/>
      <c r="C66" s="4"/>
      <c r="D66" s="4"/>
      <c r="E66" s="4"/>
      <c r="F66" s="4"/>
      <c r="G66" s="4"/>
      <c r="H66" s="4"/>
      <c r="I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35" customFormat="1" x14ac:dyDescent="0.2">
      <c r="A67" s="4"/>
      <c r="B67" s="4"/>
      <c r="C67" s="4"/>
      <c r="D67" s="4"/>
      <c r="E67" s="4"/>
      <c r="F67" s="4"/>
      <c r="G67" s="4"/>
      <c r="H67" s="4"/>
      <c r="I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35" customFormat="1" x14ac:dyDescent="0.2">
      <c r="A68" s="4"/>
      <c r="B68" s="4"/>
      <c r="C68" s="4"/>
      <c r="D68" s="4"/>
      <c r="E68" s="4"/>
      <c r="F68" s="4"/>
      <c r="G68" s="4"/>
      <c r="H68" s="4"/>
      <c r="I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35" customFormat="1" x14ac:dyDescent="0.2">
      <c r="A69" s="4"/>
      <c r="B69" s="4"/>
      <c r="C69" s="4"/>
      <c r="D69" s="4"/>
      <c r="E69" s="4"/>
      <c r="F69" s="4"/>
      <c r="G69" s="4"/>
      <c r="H69" s="4"/>
      <c r="I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35" customFormat="1" x14ac:dyDescent="0.2">
      <c r="A70" s="4"/>
      <c r="B70" s="4"/>
      <c r="C70" s="4"/>
      <c r="D70" s="4"/>
      <c r="E70" s="4"/>
      <c r="F70" s="4"/>
      <c r="G70" s="4"/>
      <c r="H70" s="4"/>
      <c r="I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35" customFormat="1" x14ac:dyDescent="0.2">
      <c r="A71" s="4"/>
      <c r="B71" s="4"/>
      <c r="C71" s="4"/>
      <c r="D71" s="4"/>
      <c r="E71" s="4"/>
      <c r="F71" s="4"/>
      <c r="G71" s="4"/>
      <c r="H71" s="4"/>
      <c r="I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35" customFormat="1" x14ac:dyDescent="0.2">
      <c r="A72" s="4"/>
      <c r="B72" s="4"/>
      <c r="C72" s="4"/>
      <c r="D72" s="4"/>
      <c r="E72" s="4"/>
      <c r="F72" s="4"/>
      <c r="G72" s="4"/>
      <c r="H72" s="4"/>
      <c r="I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35" customFormat="1" x14ac:dyDescent="0.2">
      <c r="A73" s="4"/>
      <c r="B73" s="4"/>
      <c r="C73" s="4"/>
      <c r="D73" s="4"/>
      <c r="E73" s="4"/>
      <c r="F73" s="4"/>
      <c r="G73" s="4"/>
      <c r="H73" s="4"/>
      <c r="I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35" customFormat="1" x14ac:dyDescent="0.2">
      <c r="A74" s="4"/>
      <c r="B74" s="4"/>
      <c r="C74" s="4"/>
      <c r="D74" s="4"/>
      <c r="E74" s="4"/>
      <c r="F74" s="4"/>
      <c r="G74" s="4"/>
      <c r="H74" s="4"/>
      <c r="I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35" customFormat="1" x14ac:dyDescent="0.2">
      <c r="A75" s="4"/>
      <c r="B75" s="4"/>
      <c r="C75" s="4"/>
      <c r="D75" s="4"/>
      <c r="E75" s="4"/>
      <c r="F75" s="4"/>
      <c r="G75" s="4"/>
      <c r="H75" s="4"/>
      <c r="I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35" customFormat="1" x14ac:dyDescent="0.2">
      <c r="A76" s="4"/>
      <c r="B76" s="4"/>
      <c r="C76" s="4"/>
      <c r="D76" s="4"/>
      <c r="E76" s="4"/>
      <c r="F76" s="4"/>
      <c r="G76" s="4"/>
      <c r="H76" s="4"/>
      <c r="I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35" customFormat="1" x14ac:dyDescent="0.2">
      <c r="A77" s="4"/>
      <c r="B77" s="4"/>
      <c r="C77" s="4"/>
      <c r="D77" s="4"/>
      <c r="E77" s="4"/>
      <c r="F77" s="4"/>
      <c r="G77" s="4"/>
      <c r="H77" s="4"/>
      <c r="I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35" customFormat="1" x14ac:dyDescent="0.2">
      <c r="A78" s="4"/>
      <c r="B78" s="4"/>
      <c r="C78" s="4"/>
      <c r="D78" s="4"/>
      <c r="E78" s="4"/>
      <c r="F78" s="4"/>
      <c r="G78" s="4"/>
      <c r="H78" s="4"/>
      <c r="I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35" customFormat="1" x14ac:dyDescent="0.2">
      <c r="A79" s="4"/>
      <c r="B79" s="4"/>
      <c r="C79" s="4"/>
      <c r="D79" s="4"/>
      <c r="E79" s="4"/>
      <c r="F79" s="4"/>
      <c r="G79" s="4"/>
      <c r="H79" s="4"/>
      <c r="I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35" customFormat="1" x14ac:dyDescent="0.2">
      <c r="A80" s="4"/>
      <c r="B80" s="4"/>
      <c r="C80" s="4"/>
      <c r="D80" s="4"/>
      <c r="E80" s="4"/>
      <c r="F80" s="4"/>
      <c r="G80" s="4"/>
      <c r="H80" s="4"/>
      <c r="I80" s="4"/>
      <c r="L80" s="4"/>
      <c r="M80" s="4"/>
      <c r="N80" s="4"/>
      <c r="O80" s="4"/>
      <c r="P80" s="4"/>
      <c r="Q80" s="4"/>
      <c r="R80" s="4"/>
      <c r="S80" s="4"/>
      <c r="T80" s="4"/>
    </row>
    <row r="81" spans="1:1024" s="35" customFormat="1" x14ac:dyDescent="0.2">
      <c r="A81" s="4"/>
      <c r="B81" s="4"/>
      <c r="C81" s="4"/>
      <c r="D81" s="4"/>
      <c r="E81" s="4"/>
      <c r="F81" s="4"/>
      <c r="G81" s="4"/>
      <c r="H81" s="4"/>
      <c r="I81" s="4"/>
      <c r="L81" s="4"/>
      <c r="M81" s="4"/>
      <c r="N81" s="4"/>
      <c r="O81" s="4"/>
      <c r="P81" s="4"/>
      <c r="Q81" s="4"/>
      <c r="R81" s="4"/>
      <c r="S81" s="4"/>
      <c r="T81" s="4"/>
    </row>
    <row r="82" spans="1:1024" s="35" customFormat="1" x14ac:dyDescent="0.2">
      <c r="A82" s="4"/>
      <c r="B82" s="4"/>
      <c r="C82" s="4"/>
      <c r="D82" s="4"/>
      <c r="E82" s="4"/>
      <c r="F82" s="4"/>
      <c r="G82" s="4"/>
      <c r="H82" s="4"/>
      <c r="I82" s="4"/>
      <c r="L82" s="4"/>
      <c r="M82" s="4"/>
      <c r="N82" s="4"/>
      <c r="O82" s="4"/>
      <c r="P82" s="4"/>
      <c r="Q82" s="4"/>
      <c r="R82" s="4"/>
      <c r="S82" s="4"/>
      <c r="T82" s="4"/>
    </row>
    <row r="83" spans="1:1024" s="35" customFormat="1" x14ac:dyDescent="0.2">
      <c r="A83" s="4"/>
      <c r="B83" s="4"/>
      <c r="C83" s="4"/>
      <c r="D83" s="4"/>
      <c r="E83" s="4"/>
      <c r="F83" s="4"/>
      <c r="G83" s="4"/>
      <c r="H83" s="4"/>
      <c r="I83" s="4"/>
      <c r="L83" s="4"/>
      <c r="M83" s="4"/>
      <c r="N83" s="4"/>
      <c r="O83" s="4"/>
      <c r="P83" s="4"/>
      <c r="Q83" s="4"/>
      <c r="R83" s="4"/>
      <c r="S83" s="4"/>
      <c r="T83" s="4"/>
    </row>
    <row r="84" spans="1:1024" s="35" customFormat="1" x14ac:dyDescent="0.2">
      <c r="A84" s="4"/>
      <c r="B84" s="4"/>
      <c r="C84" s="4"/>
      <c r="D84" s="4"/>
      <c r="E84" s="4"/>
      <c r="F84" s="4"/>
      <c r="G84" s="4"/>
      <c r="H84" s="4"/>
      <c r="I84" s="4"/>
      <c r="L84" s="4"/>
      <c r="M84" s="4"/>
      <c r="N84" s="4"/>
      <c r="O84" s="4"/>
      <c r="P84" s="4"/>
      <c r="Q84" s="4"/>
      <c r="R84" s="4"/>
      <c r="S84" s="4"/>
      <c r="T84" s="4"/>
    </row>
    <row r="85" spans="1:1024" s="35" customFormat="1" x14ac:dyDescent="0.2">
      <c r="A85" s="4"/>
      <c r="B85" s="4"/>
      <c r="C85" s="4"/>
      <c r="D85" s="4"/>
      <c r="E85" s="4"/>
      <c r="F85" s="4"/>
      <c r="G85" s="4"/>
      <c r="H85" s="4"/>
      <c r="I85" s="4"/>
      <c r="L85" s="4"/>
      <c r="M85" s="4"/>
      <c r="N85" s="4"/>
      <c r="O85" s="4"/>
      <c r="P85" s="4"/>
      <c r="Q85" s="4"/>
      <c r="R85" s="4"/>
      <c r="S85" s="4"/>
      <c r="T85" s="4"/>
    </row>
    <row r="86" spans="1:1024" s="35" customFormat="1" x14ac:dyDescent="0.2">
      <c r="A86" s="4"/>
      <c r="B86" s="4"/>
      <c r="C86" s="4"/>
      <c r="D86" s="4"/>
      <c r="E86" s="4"/>
      <c r="F86" s="4"/>
      <c r="G86" s="4"/>
      <c r="H86" s="4"/>
      <c r="I86" s="4"/>
      <c r="L86" s="4"/>
      <c r="M86" s="4"/>
      <c r="N86" s="4"/>
      <c r="O86" s="4"/>
      <c r="P86" s="4"/>
      <c r="Q86" s="4"/>
      <c r="R86" s="4"/>
      <c r="S86" s="4"/>
      <c r="T86" s="4"/>
    </row>
    <row r="87" spans="1:1024" s="35" customForma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</row>
    <row r="88" spans="1:1024" x14ac:dyDescent="0.2">
      <c r="K88" s="35"/>
    </row>
    <row r="89" spans="1:1024" x14ac:dyDescent="0.2">
      <c r="K89" s="35"/>
    </row>
    <row r="90" spans="1:1024" x14ac:dyDescent="0.2">
      <c r="K90" s="35"/>
    </row>
    <row r="91" spans="1:1024" x14ac:dyDescent="0.2">
      <c r="K91" s="35"/>
    </row>
    <row r="92" spans="1:1024" x14ac:dyDescent="0.2">
      <c r="K92" s="35"/>
    </row>
    <row r="93" spans="1:1024" x14ac:dyDescent="0.2">
      <c r="K93" s="35"/>
    </row>
    <row r="94" spans="1:1024" x14ac:dyDescent="0.2">
      <c r="K94" s="35"/>
    </row>
    <row r="95" spans="1:1024" x14ac:dyDescent="0.2">
      <c r="K95" s="35"/>
    </row>
    <row r="96" spans="1:1024" x14ac:dyDescent="0.2">
      <c r="K96" s="35"/>
    </row>
    <row r="97" spans="11:11" x14ac:dyDescent="0.2">
      <c r="K97" s="35"/>
    </row>
    <row r="98" spans="11:11" x14ac:dyDescent="0.2">
      <c r="K98" s="35"/>
    </row>
    <row r="99" spans="11:11" x14ac:dyDescent="0.2">
      <c r="K99" s="35"/>
    </row>
    <row r="100" spans="11:11" x14ac:dyDescent="0.2">
      <c r="K100" s="35"/>
    </row>
    <row r="101" spans="11:11" x14ac:dyDescent="0.2">
      <c r="K101" s="35"/>
    </row>
    <row r="102" spans="11:11" x14ac:dyDescent="0.2">
      <c r="K102" s="35"/>
    </row>
    <row r="103" spans="11:11" ht="12.75" customHeight="1" x14ac:dyDescent="0.2">
      <c r="K103" s="35"/>
    </row>
    <row r="104" spans="11:11" x14ac:dyDescent="0.2">
      <c r="K104" s="35"/>
    </row>
    <row r="105" spans="11:11" ht="12.75" customHeight="1" x14ac:dyDescent="0.2">
      <c r="K105" s="35"/>
    </row>
    <row r="106" spans="11:11" x14ac:dyDescent="0.2">
      <c r="K106" s="35"/>
    </row>
    <row r="107" spans="11:11" x14ac:dyDescent="0.2">
      <c r="K107" s="35"/>
    </row>
    <row r="108" spans="11:11" x14ac:dyDescent="0.2">
      <c r="K108" s="35"/>
    </row>
    <row r="109" spans="11:11" x14ac:dyDescent="0.2">
      <c r="K109" s="35"/>
    </row>
    <row r="110" spans="11:11" x14ac:dyDescent="0.2">
      <c r="K110" s="35"/>
    </row>
    <row r="111" spans="11:11" x14ac:dyDescent="0.2">
      <c r="K111" s="35"/>
    </row>
    <row r="112" spans="11:11" x14ac:dyDescent="0.2">
      <c r="K112" s="35"/>
    </row>
    <row r="113" spans="11:11" x14ac:dyDescent="0.2">
      <c r="K113" s="35"/>
    </row>
    <row r="114" spans="11:11" x14ac:dyDescent="0.2">
      <c r="K114" s="35"/>
    </row>
    <row r="115" spans="11:11" x14ac:dyDescent="0.2">
      <c r="K115" s="35"/>
    </row>
    <row r="116" spans="11:11" x14ac:dyDescent="0.2">
      <c r="K116" s="35"/>
    </row>
  </sheetData>
  <mergeCells count="61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A13:N13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A14:N14"/>
    <mergeCell ref="A15:N15"/>
    <mergeCell ref="A16:N16"/>
    <mergeCell ref="A17:J17"/>
    <mergeCell ref="A18:N18"/>
    <mergeCell ref="A19:M19"/>
    <mergeCell ref="A20:M20"/>
    <mergeCell ref="A21:M21"/>
    <mergeCell ref="A22:M22"/>
    <mergeCell ref="A23:M23"/>
    <mergeCell ref="A24:N24"/>
    <mergeCell ref="A25:M25"/>
    <mergeCell ref="A26:M26"/>
    <mergeCell ref="A29:J29"/>
    <mergeCell ref="A32:J32"/>
    <mergeCell ref="A35:E35"/>
    <mergeCell ref="A36:E36"/>
    <mergeCell ref="A37:E37"/>
    <mergeCell ref="A40:E40"/>
    <mergeCell ref="A41:E41"/>
    <mergeCell ref="A42:E42"/>
    <mergeCell ref="A43:E43"/>
    <mergeCell ref="A44:E44"/>
    <mergeCell ref="A45:E45"/>
    <mergeCell ref="A48:C48"/>
    <mergeCell ref="A54:E54"/>
    <mergeCell ref="A55:E55"/>
    <mergeCell ref="A49:C49"/>
    <mergeCell ref="A50:C50"/>
    <mergeCell ref="A51:C51"/>
    <mergeCell ref="A52:C52"/>
    <mergeCell ref="A53:E53"/>
  </mergeCells>
  <printOptions horizontalCentered="1" verticalCentered="1" gridLines="1"/>
  <pageMargins left="0.196527777777778" right="0.196527777777778" top="1.1812499999999999" bottom="1.1812499999999999" header="0.511811023622047" footer="0.511811023622047"/>
  <pageSetup paperSize="9" fitToWidth="10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50"/>
  <sheetViews>
    <sheetView topLeftCell="A2" zoomScale="75" zoomScaleNormal="75" workbookViewId="0">
      <selection activeCell="G11" sqref="G11"/>
    </sheetView>
  </sheetViews>
  <sheetFormatPr defaultColWidth="9" defaultRowHeight="12.75" x14ac:dyDescent="0.2"/>
  <cols>
    <col min="1" max="1" width="21.42578125" style="63" customWidth="1"/>
    <col min="2" max="2" width="24.7109375" style="63" customWidth="1"/>
    <col min="3" max="3" width="49.7109375" style="63" customWidth="1"/>
    <col min="4" max="5" width="23.42578125" style="63" customWidth="1"/>
    <col min="6" max="6" width="24.42578125" style="63" customWidth="1"/>
    <col min="7" max="7" width="24.7109375" style="63" customWidth="1"/>
    <col min="8" max="8" width="25.140625" style="63" customWidth="1"/>
    <col min="9" max="9" width="13.85546875" style="63" customWidth="1"/>
    <col min="10" max="11" width="17" style="63" customWidth="1"/>
    <col min="12" max="12" width="15.7109375" style="63" customWidth="1"/>
    <col min="13" max="13" width="48.140625" style="63" customWidth="1"/>
    <col min="14" max="14" width="23.85546875" style="63" customWidth="1"/>
    <col min="15" max="15" width="15.28515625" style="63" customWidth="1"/>
    <col min="16" max="1024" width="9" style="63"/>
  </cols>
  <sheetData>
    <row r="1" spans="1:14" ht="18.75" customHeight="1" x14ac:dyDescent="0.2">
      <c r="A1" s="85" t="s">
        <v>262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18.75" x14ac:dyDescent="0.2">
      <c r="A2" s="85" t="s">
        <v>22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5.75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18" x14ac:dyDescent="0.2">
      <c r="A4" s="99" t="s">
        <v>204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8" x14ac:dyDescent="0.2">
      <c r="A5" s="2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7" spans="1:14" ht="28.5" customHeight="1" x14ac:dyDescent="0.2">
      <c r="A7" s="95" t="s">
        <v>205</v>
      </c>
      <c r="B7" s="96" t="s">
        <v>206</v>
      </c>
      <c r="C7" s="95" t="s">
        <v>207</v>
      </c>
      <c r="D7" s="95" t="s">
        <v>245</v>
      </c>
      <c r="E7" s="96" t="s">
        <v>208</v>
      </c>
      <c r="F7" s="96" t="s">
        <v>209</v>
      </c>
      <c r="G7" s="95" t="s">
        <v>210</v>
      </c>
      <c r="H7" s="95" t="s">
        <v>211</v>
      </c>
      <c r="I7" s="113" t="s">
        <v>212</v>
      </c>
      <c r="J7" s="113" t="s">
        <v>213</v>
      </c>
      <c r="K7" s="95" t="s">
        <v>214</v>
      </c>
      <c r="L7" s="95" t="s">
        <v>215</v>
      </c>
      <c r="M7" s="95"/>
      <c r="N7" s="95" t="s">
        <v>216</v>
      </c>
    </row>
    <row r="8" spans="1:14" ht="12.75" customHeight="1" x14ac:dyDescent="0.2">
      <c r="A8" s="95"/>
      <c r="B8" s="96"/>
      <c r="C8" s="95"/>
      <c r="D8" s="95"/>
      <c r="E8" s="96"/>
      <c r="F8" s="96"/>
      <c r="G8" s="95"/>
      <c r="H8" s="95"/>
      <c r="I8" s="113"/>
      <c r="J8" s="113"/>
      <c r="K8" s="95"/>
      <c r="L8" s="95" t="s">
        <v>217</v>
      </c>
      <c r="M8" s="95" t="s">
        <v>218</v>
      </c>
      <c r="N8" s="95"/>
    </row>
    <row r="9" spans="1:14" ht="32.25" customHeight="1" x14ac:dyDescent="0.2">
      <c r="A9" s="95"/>
      <c r="B9" s="96"/>
      <c r="C9" s="95"/>
      <c r="D9" s="95"/>
      <c r="E9" s="96"/>
      <c r="F9" s="96"/>
      <c r="G9" s="95"/>
      <c r="H9" s="95"/>
      <c r="I9" s="113"/>
      <c r="J9" s="113"/>
      <c r="K9" s="95"/>
      <c r="L9" s="95"/>
      <c r="M9" s="95"/>
      <c r="N9" s="95"/>
    </row>
    <row r="10" spans="1:14" ht="22.5" customHeight="1" x14ac:dyDescent="0.2">
      <c r="A10" s="65" t="s">
        <v>219</v>
      </c>
      <c r="B10" s="46" t="s">
        <v>220</v>
      </c>
      <c r="C10" s="46" t="s">
        <v>220</v>
      </c>
      <c r="D10" s="46" t="s">
        <v>220</v>
      </c>
      <c r="E10" s="46" t="s">
        <v>220</v>
      </c>
      <c r="F10" s="46" t="s">
        <v>220</v>
      </c>
      <c r="G10" s="46" t="s">
        <v>221</v>
      </c>
      <c r="H10" s="46" t="s">
        <v>220</v>
      </c>
      <c r="I10" s="46" t="s">
        <v>52</v>
      </c>
      <c r="J10" s="46" t="s">
        <v>52</v>
      </c>
      <c r="K10" s="46" t="s">
        <v>222</v>
      </c>
      <c r="L10" s="46" t="s">
        <v>44</v>
      </c>
      <c r="M10" s="46" t="s">
        <v>45</v>
      </c>
      <c r="N10" s="46" t="s">
        <v>220</v>
      </c>
    </row>
    <row r="11" spans="1:14" ht="44.85" customHeight="1" x14ac:dyDescent="0.2">
      <c r="A11" s="44" t="s">
        <v>252</v>
      </c>
      <c r="B11" s="65" t="s">
        <v>254</v>
      </c>
      <c r="C11" s="66" t="s">
        <v>261</v>
      </c>
      <c r="D11" s="65" t="s">
        <v>255</v>
      </c>
      <c r="E11" s="65">
        <v>557852.6</v>
      </c>
      <c r="F11" s="65">
        <v>557852.6</v>
      </c>
      <c r="G11" s="65" t="s">
        <v>263</v>
      </c>
      <c r="H11" s="67">
        <v>1</v>
      </c>
      <c r="I11" s="65" t="s">
        <v>264</v>
      </c>
      <c r="J11" s="65" t="s">
        <v>264</v>
      </c>
      <c r="K11" s="67">
        <v>4</v>
      </c>
      <c r="L11" s="76" t="s">
        <v>267</v>
      </c>
      <c r="M11" s="65" t="s">
        <v>266</v>
      </c>
      <c r="N11" s="65"/>
    </row>
    <row r="12" spans="1:14" ht="44.85" customHeight="1" x14ac:dyDescent="0.2">
      <c r="A12" s="44"/>
      <c r="B12" s="68"/>
      <c r="C12" s="69"/>
      <c r="D12" s="70"/>
      <c r="E12" s="53"/>
      <c r="F12" s="53"/>
      <c r="G12" s="65"/>
      <c r="H12" s="67"/>
      <c r="I12" s="65"/>
      <c r="J12" s="65"/>
      <c r="K12" s="67"/>
      <c r="L12" s="65"/>
      <c r="M12" s="65"/>
      <c r="N12" s="65"/>
    </row>
    <row r="15" spans="1:14" ht="12.75" customHeight="1" x14ac:dyDescent="0.2">
      <c r="A15" s="114" t="s">
        <v>223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7" spans="1:12" x14ac:dyDescent="0.2">
      <c r="A17" s="71" t="s">
        <v>224</v>
      </c>
    </row>
    <row r="18" spans="1:12" ht="12.75" customHeight="1" x14ac:dyDescent="0.2">
      <c r="A18" s="93" t="s">
        <v>225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</row>
    <row r="19" spans="1:12" ht="12.75" customHeight="1" x14ac:dyDescent="0.2">
      <c r="A19" s="93" t="s">
        <v>226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</row>
    <row r="20" spans="1:12" ht="12.75" customHeight="1" x14ac:dyDescent="0.2">
      <c r="A20" s="93" t="s">
        <v>227</v>
      </c>
      <c r="B20" s="93"/>
      <c r="C20" s="93"/>
      <c r="I20" s="72"/>
      <c r="J20" s="73" t="s">
        <v>17</v>
      </c>
      <c r="K20" s="73"/>
      <c r="L20" s="15"/>
    </row>
    <row r="21" spans="1:12" ht="12.75" customHeight="1" x14ac:dyDescent="0.2">
      <c r="A21" s="93" t="s">
        <v>228</v>
      </c>
      <c r="B21" s="93"/>
      <c r="C21" s="93"/>
      <c r="I21" s="72"/>
      <c r="J21" s="73" t="s">
        <v>250</v>
      </c>
      <c r="K21" s="73"/>
      <c r="L21" s="15"/>
    </row>
    <row r="22" spans="1:12" ht="12.75" customHeight="1" x14ac:dyDescent="0.2">
      <c r="A22" s="93" t="s">
        <v>229</v>
      </c>
      <c r="B22" s="93"/>
      <c r="C22" s="93"/>
    </row>
    <row r="23" spans="1:12" ht="12.75" customHeight="1" x14ac:dyDescent="0.2">
      <c r="A23" s="93" t="s">
        <v>230</v>
      </c>
      <c r="B23" s="93"/>
      <c r="C23" s="93"/>
    </row>
    <row r="24" spans="1:12" ht="12.75" customHeight="1" x14ac:dyDescent="0.2">
      <c r="A24" s="93" t="s">
        <v>231</v>
      </c>
      <c r="B24" s="93"/>
      <c r="C24" s="93"/>
    </row>
    <row r="25" spans="1:12" ht="12.75" customHeight="1" x14ac:dyDescent="0.2">
      <c r="A25" s="93" t="s">
        <v>232</v>
      </c>
      <c r="B25" s="93"/>
      <c r="C25" s="93"/>
    </row>
    <row r="26" spans="1:12" ht="12.75" customHeight="1" x14ac:dyDescent="0.2">
      <c r="A26" s="93" t="s">
        <v>233</v>
      </c>
      <c r="B26" s="93"/>
      <c r="C26" s="93"/>
    </row>
    <row r="28" spans="1:12" x14ac:dyDescent="0.2">
      <c r="A28" s="71" t="s">
        <v>222</v>
      </c>
    </row>
    <row r="29" spans="1:12" ht="12.75" customHeight="1" x14ac:dyDescent="0.2">
      <c r="A29" s="93" t="s">
        <v>234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</row>
    <row r="30" spans="1:12" ht="12.75" customHeight="1" x14ac:dyDescent="0.2">
      <c r="A30" s="93" t="s">
        <v>235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</row>
    <row r="31" spans="1:12" ht="12.75" customHeight="1" x14ac:dyDescent="0.2">
      <c r="A31" s="93"/>
      <c r="B31" s="93"/>
    </row>
    <row r="32" spans="1:12" ht="12.75" customHeight="1" x14ac:dyDescent="0.2">
      <c r="A32" s="93" t="s">
        <v>236</v>
      </c>
      <c r="B32" s="93"/>
    </row>
    <row r="49" spans="8:9" x14ac:dyDescent="0.2">
      <c r="H49" s="67" t="e">
        <f>+#REF!</f>
        <v>#REF!</v>
      </c>
      <c r="I49" s="65" t="e">
        <f>+#REF!</f>
        <v>#REF!</v>
      </c>
    </row>
    <row r="50" spans="8:9" x14ac:dyDescent="0.2">
      <c r="H50" s="67" t="e">
        <f>+#REF!</f>
        <v>#REF!</v>
      </c>
      <c r="I50" s="65" t="e">
        <f>+#REF!</f>
        <v>#REF!</v>
      </c>
    </row>
  </sheetData>
  <mergeCells count="33">
    <mergeCell ref="N7:N9"/>
    <mergeCell ref="L8:L9"/>
    <mergeCell ref="M8:M9"/>
    <mergeCell ref="A15:N15"/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A18:K18"/>
    <mergeCell ref="A19:K19"/>
    <mergeCell ref="A20:C20"/>
    <mergeCell ref="A21:C21"/>
    <mergeCell ref="A22:C22"/>
    <mergeCell ref="A30:K30"/>
    <mergeCell ref="A31:B31"/>
    <mergeCell ref="A32:B32"/>
    <mergeCell ref="A23:C23"/>
    <mergeCell ref="A24:C24"/>
    <mergeCell ref="A25:C25"/>
    <mergeCell ref="A26:C26"/>
    <mergeCell ref="A29:K29"/>
  </mergeCells>
  <printOptions horizontalCentered="1"/>
  <pageMargins left="0.39374999999999999" right="0.39374999999999999" top="0.39374999999999999" bottom="0.39374999999999999" header="0.511811023622047" footer="0.511811023622047"/>
  <pageSetup paperSize="8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1"/>
  <sheetViews>
    <sheetView zoomScale="75" zoomScaleNormal="75" workbookViewId="0">
      <selection sqref="A1:F1"/>
    </sheetView>
  </sheetViews>
  <sheetFormatPr defaultColWidth="9" defaultRowHeight="12.75" x14ac:dyDescent="0.2"/>
  <cols>
    <col min="1" max="1" width="18.7109375" style="4" customWidth="1"/>
    <col min="2" max="2" width="25.85546875" style="4" customWidth="1"/>
    <col min="3" max="3" width="32" style="4" customWidth="1"/>
    <col min="4" max="4" width="24.5703125" style="4" customWidth="1"/>
    <col min="5" max="5" width="22.28515625" style="4" customWidth="1"/>
    <col min="6" max="6" width="28.85546875" style="4" customWidth="1"/>
    <col min="7" max="1024" width="9" style="4"/>
  </cols>
  <sheetData>
    <row r="1" spans="1:6" ht="18.75" customHeight="1" x14ac:dyDescent="0.2">
      <c r="A1" s="85" t="s">
        <v>265</v>
      </c>
      <c r="B1" s="85"/>
      <c r="C1" s="85"/>
      <c r="D1" s="85"/>
      <c r="E1" s="85"/>
      <c r="F1" s="85"/>
    </row>
    <row r="2" spans="1:6" ht="18.75" x14ac:dyDescent="0.2">
      <c r="A2" s="85" t="s">
        <v>0</v>
      </c>
      <c r="B2" s="85"/>
      <c r="C2" s="85"/>
      <c r="D2" s="85"/>
      <c r="E2" s="85"/>
      <c r="F2" s="85"/>
    </row>
    <row r="3" spans="1:6" ht="15.75" x14ac:dyDescent="0.2">
      <c r="A3" s="98"/>
      <c r="B3" s="98"/>
      <c r="C3" s="98"/>
      <c r="D3" s="98"/>
      <c r="E3" s="98"/>
    </row>
    <row r="4" spans="1:6" ht="18" x14ac:dyDescent="0.2">
      <c r="A4" s="99" t="s">
        <v>237</v>
      </c>
      <c r="B4" s="99"/>
      <c r="C4" s="99"/>
      <c r="D4" s="99"/>
      <c r="E4" s="99"/>
      <c r="F4" s="99"/>
    </row>
    <row r="5" spans="1:6" ht="18" customHeight="1" x14ac:dyDescent="0.2">
      <c r="A5" s="99" t="s">
        <v>238</v>
      </c>
      <c r="B5" s="99"/>
      <c r="C5" s="99"/>
      <c r="D5" s="99"/>
      <c r="E5" s="99"/>
      <c r="F5" s="99"/>
    </row>
    <row r="7" spans="1:6" ht="12.75" customHeight="1" x14ac:dyDescent="0.2">
      <c r="A7" s="95" t="s">
        <v>205</v>
      </c>
      <c r="B7" s="96" t="s">
        <v>206</v>
      </c>
      <c r="C7" s="95" t="s">
        <v>207</v>
      </c>
      <c r="D7" s="96" t="s">
        <v>209</v>
      </c>
      <c r="E7" s="95" t="s">
        <v>211</v>
      </c>
      <c r="F7" s="95" t="s">
        <v>239</v>
      </c>
    </row>
    <row r="8" spans="1:6" x14ac:dyDescent="0.2">
      <c r="A8" s="95"/>
      <c r="B8" s="96"/>
      <c r="C8" s="95"/>
      <c r="D8" s="96"/>
      <c r="E8" s="95"/>
      <c r="F8" s="95"/>
    </row>
    <row r="9" spans="1:6" ht="12.75" customHeight="1" x14ac:dyDescent="0.2">
      <c r="A9" s="95"/>
      <c r="B9" s="96"/>
      <c r="C9" s="95"/>
      <c r="D9" s="96"/>
      <c r="E9" s="95"/>
      <c r="F9" s="95"/>
    </row>
    <row r="10" spans="1:6" x14ac:dyDescent="0.2">
      <c r="A10" s="95"/>
      <c r="B10" s="96"/>
      <c r="C10" s="95"/>
      <c r="D10" s="96"/>
      <c r="E10" s="95"/>
      <c r="F10" s="95"/>
    </row>
    <row r="11" spans="1:6" ht="50.25" customHeight="1" x14ac:dyDescent="0.2">
      <c r="A11" s="65" t="s">
        <v>219</v>
      </c>
      <c r="B11" s="74" t="s">
        <v>240</v>
      </c>
      <c r="C11" s="74" t="s">
        <v>240</v>
      </c>
      <c r="D11" s="74" t="s">
        <v>240</v>
      </c>
      <c r="E11" s="17" t="s">
        <v>220</v>
      </c>
      <c r="F11" s="17" t="s">
        <v>45</v>
      </c>
    </row>
    <row r="12" spans="1:6" ht="45" customHeight="1" x14ac:dyDescent="0.2">
      <c r="A12" s="59"/>
      <c r="B12" s="46"/>
      <c r="C12" s="75"/>
      <c r="D12" s="59"/>
      <c r="E12" s="76"/>
      <c r="F12" s="65"/>
    </row>
    <row r="13" spans="1:6" x14ac:dyDescent="0.2">
      <c r="A13" s="59"/>
      <c r="B13" s="46"/>
      <c r="C13" s="75"/>
      <c r="D13" s="65"/>
      <c r="E13" s="76"/>
      <c r="F13" s="65"/>
    </row>
    <row r="14" spans="1:6" x14ac:dyDescent="0.2">
      <c r="A14" s="77"/>
      <c r="B14" s="78"/>
      <c r="C14" s="79"/>
      <c r="D14" s="63"/>
      <c r="E14" s="80"/>
      <c r="F14" s="63"/>
    </row>
    <row r="15" spans="1:6" x14ac:dyDescent="0.2">
      <c r="A15" s="79"/>
      <c r="C15" s="13"/>
      <c r="D15" s="14" t="s">
        <v>17</v>
      </c>
      <c r="E15" s="13"/>
    </row>
    <row r="16" spans="1:6" x14ac:dyDescent="0.2">
      <c r="D16" s="15" t="s">
        <v>250</v>
      </c>
    </row>
    <row r="20" spans="1:2" ht="30" customHeight="1" x14ac:dyDescent="0.2">
      <c r="A20" s="93" t="s">
        <v>241</v>
      </c>
      <c r="B20" s="93"/>
    </row>
    <row r="21" spans="1:2" ht="39" customHeight="1" x14ac:dyDescent="0.2">
      <c r="A21" s="93"/>
      <c r="B21" s="93"/>
    </row>
  </sheetData>
  <mergeCells count="13">
    <mergeCell ref="A1:F1"/>
    <mergeCell ref="A2:F2"/>
    <mergeCell ref="A3:E3"/>
    <mergeCell ref="A4:F4"/>
    <mergeCell ref="A5:F5"/>
    <mergeCell ref="F7:F10"/>
    <mergeCell ref="A20:B20"/>
    <mergeCell ref="A21:B21"/>
    <mergeCell ref="A7:A10"/>
    <mergeCell ref="B7:B10"/>
    <mergeCell ref="C7:C10"/>
    <mergeCell ref="D7:D10"/>
    <mergeCell ref="E7:E10"/>
  </mergeCells>
  <printOptions horizontalCentered="1"/>
  <pageMargins left="0.39374999999999999" right="0.39374999999999999" top="0.39374999999999999" bottom="0.39374999999999999" header="0.511811023622047" footer="0.511811023622047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7527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Scheda A</vt:lpstr>
      <vt:lpstr>Scheda B</vt:lpstr>
      <vt:lpstr>Scheda C</vt:lpstr>
      <vt:lpstr>Scheda D</vt:lpstr>
      <vt:lpstr>Scheda E</vt:lpstr>
      <vt:lpstr>Scheda F</vt:lpstr>
      <vt:lpstr>'Scheda A'!Area_stampa</vt:lpstr>
      <vt:lpstr>'Scheda B'!Area_stampa</vt:lpstr>
      <vt:lpstr>'Scheda C'!Area_stampa</vt:lpstr>
      <vt:lpstr>'Scheda D'!Area_stampa</vt:lpstr>
      <vt:lpstr>'Scheda E'!Area_stampa</vt:lpstr>
      <vt:lpstr>'Scheda F'!Area_stampa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ANSALDI Francesca 1878</dc:creator>
  <dc:description/>
  <cp:lastModifiedBy>Diego Cossu</cp:lastModifiedBy>
  <cp:revision>216</cp:revision>
  <cp:lastPrinted>2024-01-16T15:10:05Z</cp:lastPrinted>
  <dcterms:created xsi:type="dcterms:W3CDTF">2016-06-08T15:54:56Z</dcterms:created>
  <dcterms:modified xsi:type="dcterms:W3CDTF">2024-02-05T08:30:54Z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